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13125" tabRatio="730"/>
  </bookViews>
  <sheets>
    <sheet name="Раздел 1" sheetId="14" r:id="rId1"/>
    <sheet name="Раздел 2" sheetId="2" r:id="rId2"/>
    <sheet name="Раздел 3" sheetId="3" r:id="rId3"/>
    <sheet name="Раздел 4" sheetId="1" r:id="rId4"/>
    <sheet name="Лист5" sheetId="8" state="hidden" r:id="rId5"/>
    <sheet name="Лист3" sheetId="10" state="hidden" r:id="rId6"/>
    <sheet name="Лист4" sheetId="12" state="hidden" r:id="rId7"/>
    <sheet name="Лист2" sheetId="13" state="hidden" r:id="rId8"/>
    <sheet name="Лист1" sheetId="15" r:id="rId9"/>
  </sheets>
  <externalReferences>
    <externalReference r:id="rId10"/>
  </externalReferences>
  <definedNames>
    <definedName name="_xlnm._FilterDatabase" localSheetId="6" hidden="1">Лист4!$V$4:$AC$229</definedName>
    <definedName name="_xlnm._FilterDatabase" localSheetId="4" hidden="1">Лист5!$Y$2:$AC$75</definedName>
    <definedName name="_xlnm._FilterDatabase" localSheetId="1" hidden="1">'Раздел 2'!$A$5:$T$5</definedName>
    <definedName name="_xlnm._FilterDatabase" localSheetId="2" hidden="1">'Раздел 3'!$A$4:$I$4</definedName>
    <definedName name="_xlnm.Print_Titles" localSheetId="2">'Раздел 3'!$3:$4</definedName>
    <definedName name="_xlnm.Print_Area" localSheetId="0">'Раздел 1'!$A$1:$FK$30</definedName>
    <definedName name="_xlnm.Print_Area" localSheetId="2">'Раздел 3'!$A$1:$J$15</definedName>
    <definedName name="_xlnm.Print_Area" localSheetId="3">'Раздел 4'!$A$1:$Z$11</definedName>
    <definedName name="список_ПС">'[1]список ПС'!$A$2:$A$220</definedName>
  </definedNames>
  <calcPr calcId="144525"/>
</workbook>
</file>

<file path=xl/calcChain.xml><?xml version="1.0" encoding="utf-8"?>
<calcChain xmlns="http://schemas.openxmlformats.org/spreadsheetml/2006/main">
  <c r="T15" i="10" l="1"/>
  <c r="AA15" i="10" s="1"/>
  <c r="U15" i="10"/>
  <c r="AB15" i="10" s="1"/>
  <c r="V15" i="10"/>
  <c r="AC15" i="10" s="1"/>
  <c r="W15" i="10"/>
  <c r="AD15" i="10" s="1"/>
  <c r="X15" i="10"/>
  <c r="AE15" i="10" s="1"/>
  <c r="T16" i="10"/>
  <c r="AA16" i="10" s="1"/>
  <c r="U16" i="10"/>
  <c r="AB16" i="10" s="1"/>
  <c r="V16" i="10"/>
  <c r="AC16" i="10" s="1"/>
  <c r="W16" i="10"/>
  <c r="AD16" i="10" s="1"/>
  <c r="X16" i="10"/>
  <c r="AE16" i="10" s="1"/>
  <c r="T17" i="10"/>
  <c r="AA17" i="10" s="1"/>
  <c r="U17" i="10"/>
  <c r="AB17" i="10" s="1"/>
  <c r="V17" i="10"/>
  <c r="AC17" i="10" s="1"/>
  <c r="W17" i="10"/>
  <c r="AD17" i="10" s="1"/>
  <c r="X17" i="10"/>
  <c r="AE17" i="10" s="1"/>
  <c r="T18" i="10"/>
  <c r="AA18" i="10" s="1"/>
  <c r="U18" i="10"/>
  <c r="AB18" i="10" s="1"/>
  <c r="V18" i="10"/>
  <c r="AC18" i="10" s="1"/>
  <c r="W18" i="10"/>
  <c r="AD18" i="10" s="1"/>
  <c r="X18" i="10"/>
  <c r="AE18" i="10" s="1"/>
  <c r="T19" i="10"/>
  <c r="AA19" i="10" s="1"/>
  <c r="U19" i="10"/>
  <c r="AB19" i="10" s="1"/>
  <c r="V19" i="10"/>
  <c r="AC19" i="10" s="1"/>
  <c r="W19" i="10"/>
  <c r="AD19" i="10" s="1"/>
  <c r="X19" i="10"/>
  <c r="AE19" i="10" s="1"/>
  <c r="T20" i="10"/>
  <c r="AA20" i="10" s="1"/>
  <c r="U20" i="10"/>
  <c r="AB20" i="10" s="1"/>
  <c r="V20" i="10"/>
  <c r="AC20" i="10" s="1"/>
  <c r="W20" i="10"/>
  <c r="AD20" i="10" s="1"/>
  <c r="X20" i="10"/>
  <c r="AE20" i="10" s="1"/>
  <c r="T21" i="10"/>
  <c r="AA21" i="10" s="1"/>
  <c r="U21" i="10"/>
  <c r="AB21" i="10" s="1"/>
  <c r="V21" i="10"/>
  <c r="AC21" i="10" s="1"/>
  <c r="W21" i="10"/>
  <c r="AD21" i="10" s="1"/>
  <c r="X21" i="10"/>
  <c r="AE21" i="10" s="1"/>
  <c r="T22" i="10"/>
  <c r="AA22" i="10" s="1"/>
  <c r="U22" i="10"/>
  <c r="AB22" i="10" s="1"/>
  <c r="V22" i="10"/>
  <c r="AC22" i="10" s="1"/>
  <c r="W22" i="10"/>
  <c r="AD22" i="10" s="1"/>
  <c r="X22" i="10"/>
  <c r="AE22" i="10" s="1"/>
  <c r="T23" i="10"/>
  <c r="AA23" i="10" s="1"/>
  <c r="U23" i="10"/>
  <c r="AB23" i="10" s="1"/>
  <c r="V23" i="10"/>
  <c r="AC23" i="10" s="1"/>
  <c r="W23" i="10"/>
  <c r="AD23" i="10" s="1"/>
  <c r="X23" i="10"/>
  <c r="AE23" i="10" s="1"/>
  <c r="T24" i="10"/>
  <c r="AA24" i="10" s="1"/>
  <c r="U24" i="10"/>
  <c r="AB24" i="10" s="1"/>
  <c r="V24" i="10"/>
  <c r="AC24" i="10" s="1"/>
  <c r="W24" i="10"/>
  <c r="AD24" i="10" s="1"/>
  <c r="X24" i="10"/>
  <c r="AE24" i="10" s="1"/>
  <c r="T25" i="10"/>
  <c r="AA25" i="10" s="1"/>
  <c r="U25" i="10"/>
  <c r="AB25" i="10" s="1"/>
  <c r="V25" i="10"/>
  <c r="AC25" i="10" s="1"/>
  <c r="W25" i="10"/>
  <c r="AD25" i="10" s="1"/>
  <c r="X25" i="10"/>
  <c r="AE25" i="10" s="1"/>
  <c r="T26" i="10"/>
  <c r="AA26" i="10" s="1"/>
  <c r="U26" i="10"/>
  <c r="AB26" i="10" s="1"/>
  <c r="V26" i="10"/>
  <c r="AC26" i="10" s="1"/>
  <c r="W26" i="10"/>
  <c r="AD26" i="10" s="1"/>
  <c r="X26" i="10"/>
  <c r="AE26" i="10" s="1"/>
  <c r="T27" i="10"/>
  <c r="AA27" i="10" s="1"/>
  <c r="U27" i="10"/>
  <c r="AB27" i="10" s="1"/>
  <c r="V27" i="10"/>
  <c r="AC27" i="10" s="1"/>
  <c r="W27" i="10"/>
  <c r="AD27" i="10" s="1"/>
  <c r="X27" i="10"/>
  <c r="AE27" i="10" s="1"/>
  <c r="T28" i="10"/>
  <c r="AA28" i="10" s="1"/>
  <c r="U28" i="10"/>
  <c r="AB28" i="10" s="1"/>
  <c r="V28" i="10"/>
  <c r="AC28" i="10" s="1"/>
  <c r="W28" i="10"/>
  <c r="AD28" i="10" s="1"/>
  <c r="X28" i="10"/>
  <c r="AE28" i="10" s="1"/>
  <c r="T29" i="10"/>
  <c r="AA29" i="10" s="1"/>
  <c r="U29" i="10"/>
  <c r="AB29" i="10" s="1"/>
  <c r="V29" i="10"/>
  <c r="AC29" i="10" s="1"/>
  <c r="W29" i="10"/>
  <c r="AD29" i="10" s="1"/>
  <c r="X29" i="10"/>
  <c r="AE29" i="10" s="1"/>
  <c r="T30" i="10"/>
  <c r="AA30" i="10" s="1"/>
  <c r="U30" i="10"/>
  <c r="AB30" i="10" s="1"/>
  <c r="V30" i="10"/>
  <c r="AC30" i="10" s="1"/>
  <c r="W30" i="10"/>
  <c r="AD30" i="10" s="1"/>
  <c r="X30" i="10"/>
  <c r="AE30" i="10" s="1"/>
  <c r="T31" i="10"/>
  <c r="AA31" i="10" s="1"/>
  <c r="U31" i="10"/>
  <c r="AB31" i="10" s="1"/>
  <c r="V31" i="10"/>
  <c r="AC31" i="10" s="1"/>
  <c r="W31" i="10"/>
  <c r="AD31" i="10" s="1"/>
  <c r="X31" i="10"/>
  <c r="AE31" i="10" s="1"/>
  <c r="T32" i="10"/>
  <c r="AA32" i="10" s="1"/>
  <c r="U32" i="10"/>
  <c r="AB32" i="10" s="1"/>
  <c r="V32" i="10"/>
  <c r="AC32" i="10" s="1"/>
  <c r="W32" i="10"/>
  <c r="AD32" i="10" s="1"/>
  <c r="X32" i="10"/>
  <c r="AE32" i="10" s="1"/>
  <c r="T33" i="10"/>
  <c r="AA33" i="10" s="1"/>
  <c r="U33" i="10"/>
  <c r="AB33" i="10" s="1"/>
  <c r="V33" i="10"/>
  <c r="AC33" i="10" s="1"/>
  <c r="W33" i="10"/>
  <c r="AD33" i="10" s="1"/>
  <c r="X33" i="10"/>
  <c r="AE33" i="10" s="1"/>
  <c r="T34" i="10"/>
  <c r="AA34" i="10" s="1"/>
  <c r="U34" i="10"/>
  <c r="AB34" i="10" s="1"/>
  <c r="V34" i="10"/>
  <c r="AC34" i="10" s="1"/>
  <c r="W34" i="10"/>
  <c r="AD34" i="10" s="1"/>
  <c r="X34" i="10"/>
  <c r="AE34" i="10" s="1"/>
  <c r="T35" i="10"/>
  <c r="AA35" i="10" s="1"/>
  <c r="U35" i="10"/>
  <c r="AB35" i="10" s="1"/>
  <c r="V35" i="10"/>
  <c r="AC35" i="10" s="1"/>
  <c r="W35" i="10"/>
  <c r="AD35" i="10" s="1"/>
  <c r="X35" i="10"/>
  <c r="AE35" i="10" s="1"/>
  <c r="T36" i="10"/>
  <c r="AA36" i="10" s="1"/>
  <c r="U36" i="10"/>
  <c r="AB36" i="10" s="1"/>
  <c r="V36" i="10"/>
  <c r="AC36" i="10" s="1"/>
  <c r="W36" i="10"/>
  <c r="AD36" i="10" s="1"/>
  <c r="X36" i="10"/>
  <c r="AE36" i="10" s="1"/>
  <c r="T37" i="10"/>
  <c r="AA37" i="10" s="1"/>
  <c r="U37" i="10"/>
  <c r="AB37" i="10" s="1"/>
  <c r="V37" i="10"/>
  <c r="AC37" i="10" s="1"/>
  <c r="W37" i="10"/>
  <c r="AD37" i="10" s="1"/>
  <c r="X37" i="10"/>
  <c r="AE37" i="10" s="1"/>
  <c r="T38" i="10"/>
  <c r="AA38" i="10" s="1"/>
  <c r="U38" i="10"/>
  <c r="AB38" i="10" s="1"/>
  <c r="V38" i="10"/>
  <c r="AC38" i="10" s="1"/>
  <c r="W38" i="10"/>
  <c r="AD38" i="10" s="1"/>
  <c r="X38" i="10"/>
  <c r="AE38" i="10" s="1"/>
  <c r="T39" i="10"/>
  <c r="AA39" i="10" s="1"/>
  <c r="U39" i="10"/>
  <c r="AB39" i="10" s="1"/>
  <c r="V39" i="10"/>
  <c r="AC39" i="10" s="1"/>
  <c r="W39" i="10"/>
  <c r="AD39" i="10" s="1"/>
  <c r="X39" i="10"/>
  <c r="AE39" i="10" s="1"/>
  <c r="T40" i="10"/>
  <c r="AA40" i="10" s="1"/>
  <c r="U40" i="10"/>
  <c r="AB40" i="10" s="1"/>
  <c r="V40" i="10"/>
  <c r="AC40" i="10" s="1"/>
  <c r="W40" i="10"/>
  <c r="AD40" i="10" s="1"/>
  <c r="X40" i="10"/>
  <c r="AE40" i="10" s="1"/>
  <c r="T41" i="10"/>
  <c r="AA41" i="10" s="1"/>
  <c r="U41" i="10"/>
  <c r="AB41" i="10" s="1"/>
  <c r="V41" i="10"/>
  <c r="AC41" i="10" s="1"/>
  <c r="W41" i="10"/>
  <c r="AD41" i="10" s="1"/>
  <c r="X41" i="10"/>
  <c r="AE41" i="10" s="1"/>
  <c r="T42" i="10"/>
  <c r="AA42" i="10" s="1"/>
  <c r="U42" i="10"/>
  <c r="AB42" i="10" s="1"/>
  <c r="V42" i="10"/>
  <c r="AC42" i="10" s="1"/>
  <c r="W42" i="10"/>
  <c r="AD42" i="10" s="1"/>
  <c r="X42" i="10"/>
  <c r="AE42" i="10" s="1"/>
  <c r="T43" i="10"/>
  <c r="AA43" i="10" s="1"/>
  <c r="U43" i="10"/>
  <c r="AB43" i="10" s="1"/>
  <c r="V43" i="10"/>
  <c r="AC43" i="10" s="1"/>
  <c r="W43" i="10"/>
  <c r="AD43" i="10" s="1"/>
  <c r="X43" i="10"/>
  <c r="AE43" i="10" s="1"/>
  <c r="T44" i="10"/>
  <c r="AA44" i="10" s="1"/>
  <c r="U44" i="10"/>
  <c r="AB44" i="10" s="1"/>
  <c r="V44" i="10"/>
  <c r="AC44" i="10" s="1"/>
  <c r="W44" i="10"/>
  <c r="AD44" i="10" s="1"/>
  <c r="X44" i="10"/>
  <c r="AE44" i="10" s="1"/>
  <c r="T45" i="10"/>
  <c r="AA45" i="10" s="1"/>
  <c r="U45" i="10"/>
  <c r="AB45" i="10" s="1"/>
  <c r="V45" i="10"/>
  <c r="AC45" i="10" s="1"/>
  <c r="W45" i="10"/>
  <c r="AD45" i="10" s="1"/>
  <c r="X45" i="10"/>
  <c r="AE45" i="10" s="1"/>
  <c r="T46" i="10"/>
  <c r="AA46" i="10" s="1"/>
  <c r="U46" i="10"/>
  <c r="AB46" i="10" s="1"/>
  <c r="V46" i="10"/>
  <c r="AC46" i="10" s="1"/>
  <c r="W46" i="10"/>
  <c r="AD46" i="10" s="1"/>
  <c r="X46" i="10"/>
  <c r="AE46" i="10" s="1"/>
  <c r="T47" i="10"/>
  <c r="AA47" i="10" s="1"/>
  <c r="U47" i="10"/>
  <c r="AB47" i="10" s="1"/>
  <c r="V47" i="10"/>
  <c r="AC47" i="10" s="1"/>
  <c r="W47" i="10"/>
  <c r="AD47" i="10" s="1"/>
  <c r="X47" i="10"/>
  <c r="AE47" i="10" s="1"/>
  <c r="T48" i="10"/>
  <c r="AA48" i="10" s="1"/>
  <c r="U48" i="10"/>
  <c r="AB48" i="10" s="1"/>
  <c r="V48" i="10"/>
  <c r="AC48" i="10" s="1"/>
  <c r="W48" i="10"/>
  <c r="AD48" i="10" s="1"/>
  <c r="X48" i="10"/>
  <c r="AE48" i="10" s="1"/>
  <c r="T49" i="10"/>
  <c r="AA49" i="10" s="1"/>
  <c r="U49" i="10"/>
  <c r="AB49" i="10" s="1"/>
  <c r="V49" i="10"/>
  <c r="AC49" i="10" s="1"/>
  <c r="W49" i="10"/>
  <c r="AD49" i="10" s="1"/>
  <c r="X49" i="10"/>
  <c r="AE49" i="10" s="1"/>
  <c r="T50" i="10"/>
  <c r="AA50" i="10" s="1"/>
  <c r="U50" i="10"/>
  <c r="AB50" i="10" s="1"/>
  <c r="V50" i="10"/>
  <c r="AC50" i="10" s="1"/>
  <c r="W50" i="10"/>
  <c r="AD50" i="10" s="1"/>
  <c r="X50" i="10"/>
  <c r="AE50" i="10" s="1"/>
  <c r="T51" i="10"/>
  <c r="AA51" i="10" s="1"/>
  <c r="U51" i="10"/>
  <c r="AB51" i="10" s="1"/>
  <c r="V51" i="10"/>
  <c r="AC51" i="10" s="1"/>
  <c r="W51" i="10"/>
  <c r="AD51" i="10" s="1"/>
  <c r="X51" i="10"/>
  <c r="AE51" i="10" s="1"/>
  <c r="T52" i="10"/>
  <c r="AA52" i="10" s="1"/>
  <c r="U52" i="10"/>
  <c r="AB52" i="10" s="1"/>
  <c r="V52" i="10"/>
  <c r="AC52" i="10" s="1"/>
  <c r="W52" i="10"/>
  <c r="AD52" i="10" s="1"/>
  <c r="X52" i="10"/>
  <c r="AE52" i="10" s="1"/>
  <c r="T53" i="10"/>
  <c r="AA53" i="10" s="1"/>
  <c r="U53" i="10"/>
  <c r="AB53" i="10" s="1"/>
  <c r="V53" i="10"/>
  <c r="AC53" i="10" s="1"/>
  <c r="W53" i="10"/>
  <c r="AD53" i="10" s="1"/>
  <c r="X53" i="10"/>
  <c r="AE53" i="10" s="1"/>
  <c r="T54" i="10"/>
  <c r="AA54" i="10" s="1"/>
  <c r="U54" i="10"/>
  <c r="AB54" i="10" s="1"/>
  <c r="V54" i="10"/>
  <c r="AC54" i="10" s="1"/>
  <c r="W54" i="10"/>
  <c r="AD54" i="10" s="1"/>
  <c r="X54" i="10"/>
  <c r="AE54" i="10" s="1"/>
  <c r="T55" i="10"/>
  <c r="AA55" i="10" s="1"/>
  <c r="U55" i="10"/>
  <c r="AB55" i="10" s="1"/>
  <c r="V55" i="10"/>
  <c r="AC55" i="10" s="1"/>
  <c r="W55" i="10"/>
  <c r="AD55" i="10" s="1"/>
  <c r="X55" i="10"/>
  <c r="AE55" i="10" s="1"/>
  <c r="T56" i="10"/>
  <c r="AA56" i="10" s="1"/>
  <c r="U56" i="10"/>
  <c r="AB56" i="10" s="1"/>
  <c r="V56" i="10"/>
  <c r="AC56" i="10" s="1"/>
  <c r="W56" i="10"/>
  <c r="AD56" i="10" s="1"/>
  <c r="X56" i="10"/>
  <c r="AE56" i="10" s="1"/>
  <c r="T57" i="10"/>
  <c r="AA57" i="10" s="1"/>
  <c r="U57" i="10"/>
  <c r="AB57" i="10" s="1"/>
  <c r="V57" i="10"/>
  <c r="AC57" i="10" s="1"/>
  <c r="W57" i="10"/>
  <c r="AD57" i="10" s="1"/>
  <c r="X57" i="10"/>
  <c r="AE57" i="10" s="1"/>
  <c r="T58" i="10"/>
  <c r="AA58" i="10" s="1"/>
  <c r="U58" i="10"/>
  <c r="AB58" i="10" s="1"/>
  <c r="V58" i="10"/>
  <c r="AC58" i="10" s="1"/>
  <c r="W58" i="10"/>
  <c r="AD58" i="10" s="1"/>
  <c r="X58" i="10"/>
  <c r="AE58" i="10" s="1"/>
  <c r="T59" i="10"/>
  <c r="AA59" i="10" s="1"/>
  <c r="U59" i="10"/>
  <c r="AB59" i="10" s="1"/>
  <c r="V59" i="10"/>
  <c r="AC59" i="10" s="1"/>
  <c r="W59" i="10"/>
  <c r="AD59" i="10" s="1"/>
  <c r="X59" i="10"/>
  <c r="AE59" i="10" s="1"/>
  <c r="T60" i="10"/>
  <c r="AA60" i="10" s="1"/>
  <c r="U60" i="10"/>
  <c r="AB60" i="10" s="1"/>
  <c r="V60" i="10"/>
  <c r="AC60" i="10" s="1"/>
  <c r="W60" i="10"/>
  <c r="AD60" i="10" s="1"/>
  <c r="X60" i="10"/>
  <c r="AE60" i="10" s="1"/>
  <c r="T61" i="10"/>
  <c r="AA61" i="10" s="1"/>
  <c r="U61" i="10"/>
  <c r="AB61" i="10" s="1"/>
  <c r="V61" i="10"/>
  <c r="AC61" i="10" s="1"/>
  <c r="W61" i="10"/>
  <c r="AD61" i="10" s="1"/>
  <c r="X61" i="10"/>
  <c r="AE61" i="10" s="1"/>
  <c r="T62" i="10"/>
  <c r="AA62" i="10" s="1"/>
  <c r="U62" i="10"/>
  <c r="AB62" i="10" s="1"/>
  <c r="V62" i="10"/>
  <c r="AC62" i="10" s="1"/>
  <c r="W62" i="10"/>
  <c r="AD62" i="10" s="1"/>
  <c r="X62" i="10"/>
  <c r="AE62" i="10" s="1"/>
  <c r="T63" i="10"/>
  <c r="AA63" i="10" s="1"/>
  <c r="U63" i="10"/>
  <c r="AB63" i="10" s="1"/>
  <c r="V63" i="10"/>
  <c r="AC63" i="10" s="1"/>
  <c r="W63" i="10"/>
  <c r="AD63" i="10" s="1"/>
  <c r="X63" i="10"/>
  <c r="AE63" i="10" s="1"/>
  <c r="T64" i="10"/>
  <c r="AA64" i="10" s="1"/>
  <c r="U64" i="10"/>
  <c r="AB64" i="10" s="1"/>
  <c r="V64" i="10"/>
  <c r="AC64" i="10" s="1"/>
  <c r="W64" i="10"/>
  <c r="AD64" i="10" s="1"/>
  <c r="X64" i="10"/>
  <c r="AE64" i="10" s="1"/>
  <c r="T65" i="10"/>
  <c r="AA65" i="10" s="1"/>
  <c r="U65" i="10"/>
  <c r="AB65" i="10" s="1"/>
  <c r="V65" i="10"/>
  <c r="AC65" i="10" s="1"/>
  <c r="W65" i="10"/>
  <c r="AD65" i="10" s="1"/>
  <c r="X65" i="10"/>
  <c r="AE65" i="10" s="1"/>
  <c r="T66" i="10"/>
  <c r="AA66" i="10" s="1"/>
  <c r="U66" i="10"/>
  <c r="AB66" i="10" s="1"/>
  <c r="V66" i="10"/>
  <c r="AC66" i="10" s="1"/>
  <c r="W66" i="10"/>
  <c r="AD66" i="10" s="1"/>
  <c r="X66" i="10"/>
  <c r="AE66" i="10" s="1"/>
  <c r="T67" i="10"/>
  <c r="AA67" i="10" s="1"/>
  <c r="U67" i="10"/>
  <c r="AB67" i="10" s="1"/>
  <c r="V67" i="10"/>
  <c r="AC67" i="10" s="1"/>
  <c r="W67" i="10"/>
  <c r="AD67" i="10" s="1"/>
  <c r="X67" i="10"/>
  <c r="AE67" i="10" s="1"/>
  <c r="T68" i="10"/>
  <c r="AA68" i="10" s="1"/>
  <c r="U68" i="10"/>
  <c r="AB68" i="10" s="1"/>
  <c r="V68" i="10"/>
  <c r="AC68" i="10" s="1"/>
  <c r="W68" i="10"/>
  <c r="AD68" i="10" s="1"/>
  <c r="X68" i="10"/>
  <c r="AE68" i="10" s="1"/>
  <c r="T69" i="10"/>
  <c r="AA69" i="10" s="1"/>
  <c r="U69" i="10"/>
  <c r="AB69" i="10" s="1"/>
  <c r="V69" i="10"/>
  <c r="AC69" i="10" s="1"/>
  <c r="W69" i="10"/>
  <c r="AD69" i="10" s="1"/>
  <c r="X69" i="10"/>
  <c r="AE69" i="10" s="1"/>
  <c r="T70" i="10"/>
  <c r="AA70" i="10" s="1"/>
  <c r="U70" i="10"/>
  <c r="AB70" i="10" s="1"/>
  <c r="V70" i="10"/>
  <c r="AC70" i="10" s="1"/>
  <c r="W70" i="10"/>
  <c r="AD70" i="10" s="1"/>
  <c r="X70" i="10"/>
  <c r="AE70" i="10" s="1"/>
  <c r="T71" i="10"/>
  <c r="AA71" i="10" s="1"/>
  <c r="U71" i="10"/>
  <c r="AB71" i="10" s="1"/>
  <c r="V71" i="10"/>
  <c r="AC71" i="10" s="1"/>
  <c r="W71" i="10"/>
  <c r="AD71" i="10" s="1"/>
  <c r="X71" i="10"/>
  <c r="AE71" i="10" s="1"/>
  <c r="T72" i="10"/>
  <c r="AA72" i="10" s="1"/>
  <c r="U72" i="10"/>
  <c r="AB72" i="10" s="1"/>
  <c r="V72" i="10"/>
  <c r="AC72" i="10" s="1"/>
  <c r="W72" i="10"/>
  <c r="AD72" i="10" s="1"/>
  <c r="X72" i="10"/>
  <c r="AE72" i="10" s="1"/>
  <c r="T73" i="10"/>
  <c r="AA73" i="10" s="1"/>
  <c r="U73" i="10"/>
  <c r="AB73" i="10" s="1"/>
  <c r="V73" i="10"/>
  <c r="AC73" i="10" s="1"/>
  <c r="W73" i="10"/>
  <c r="AD73" i="10" s="1"/>
  <c r="X73" i="10"/>
  <c r="AE73" i="10" s="1"/>
  <c r="T74" i="10"/>
  <c r="AA74" i="10" s="1"/>
  <c r="U74" i="10"/>
  <c r="AB74" i="10" s="1"/>
  <c r="V74" i="10"/>
  <c r="AC74" i="10" s="1"/>
  <c r="W74" i="10"/>
  <c r="AD74" i="10" s="1"/>
  <c r="X74" i="10"/>
  <c r="AE74" i="10" s="1"/>
  <c r="T75" i="10"/>
  <c r="AA75" i="10" s="1"/>
  <c r="U75" i="10"/>
  <c r="AB75" i="10" s="1"/>
  <c r="V75" i="10"/>
  <c r="AC75" i="10" s="1"/>
  <c r="W75" i="10"/>
  <c r="AD75" i="10" s="1"/>
  <c r="X75" i="10"/>
  <c r="AE75" i="10" s="1"/>
  <c r="T76" i="10"/>
  <c r="AA76" i="10" s="1"/>
  <c r="U76" i="10"/>
  <c r="AB76" i="10" s="1"/>
  <c r="V76" i="10"/>
  <c r="AC76" i="10" s="1"/>
  <c r="W76" i="10"/>
  <c r="AD76" i="10" s="1"/>
  <c r="X76" i="10"/>
  <c r="AE76" i="10" s="1"/>
  <c r="T77" i="10"/>
  <c r="AA77" i="10" s="1"/>
  <c r="U77" i="10"/>
  <c r="AB77" i="10" s="1"/>
  <c r="V77" i="10"/>
  <c r="AC77" i="10" s="1"/>
  <c r="W77" i="10"/>
  <c r="AD77" i="10" s="1"/>
  <c r="X77" i="10"/>
  <c r="AE77" i="10" s="1"/>
  <c r="T78" i="10"/>
  <c r="AA78" i="10" s="1"/>
  <c r="U78" i="10"/>
  <c r="AB78" i="10" s="1"/>
  <c r="V78" i="10"/>
  <c r="AC78" i="10" s="1"/>
  <c r="W78" i="10"/>
  <c r="AD78" i="10" s="1"/>
  <c r="X78" i="10"/>
  <c r="AE78" i="10" s="1"/>
  <c r="T79" i="10"/>
  <c r="AA79" i="10" s="1"/>
  <c r="U79" i="10"/>
  <c r="AB79" i="10" s="1"/>
  <c r="V79" i="10"/>
  <c r="AC79" i="10" s="1"/>
  <c r="W79" i="10"/>
  <c r="AD79" i="10" s="1"/>
  <c r="X79" i="10"/>
  <c r="AE79" i="10" s="1"/>
  <c r="T80" i="10"/>
  <c r="AA80" i="10" s="1"/>
  <c r="U80" i="10"/>
  <c r="AB80" i="10" s="1"/>
  <c r="V80" i="10"/>
  <c r="AC80" i="10" s="1"/>
  <c r="W80" i="10"/>
  <c r="AD80" i="10" s="1"/>
  <c r="X80" i="10"/>
  <c r="AE80" i="10" s="1"/>
  <c r="T81" i="10"/>
  <c r="AA81" i="10" s="1"/>
  <c r="U81" i="10"/>
  <c r="AB81" i="10" s="1"/>
  <c r="V81" i="10"/>
  <c r="AC81" i="10" s="1"/>
  <c r="W81" i="10"/>
  <c r="AD81" i="10" s="1"/>
  <c r="X81" i="10"/>
  <c r="AE81" i="10" s="1"/>
  <c r="T82" i="10"/>
  <c r="AA82" i="10" s="1"/>
  <c r="U82" i="10"/>
  <c r="AB82" i="10" s="1"/>
  <c r="V82" i="10"/>
  <c r="AC82" i="10" s="1"/>
  <c r="W82" i="10"/>
  <c r="AD82" i="10" s="1"/>
  <c r="X82" i="10"/>
  <c r="AE82" i="10" s="1"/>
  <c r="T83" i="10"/>
  <c r="AA83" i="10" s="1"/>
  <c r="U83" i="10"/>
  <c r="AB83" i="10" s="1"/>
  <c r="V83" i="10"/>
  <c r="AC83" i="10" s="1"/>
  <c r="W83" i="10"/>
  <c r="AD83" i="10" s="1"/>
  <c r="X83" i="10"/>
  <c r="AE83" i="10" s="1"/>
  <c r="T84" i="10"/>
  <c r="AA84" i="10" s="1"/>
  <c r="U84" i="10"/>
  <c r="AB84" i="10" s="1"/>
  <c r="V84" i="10"/>
  <c r="AC84" i="10" s="1"/>
  <c r="W84" i="10"/>
  <c r="AD84" i="10" s="1"/>
  <c r="X84" i="10"/>
  <c r="AE84" i="10" s="1"/>
  <c r="T85" i="10"/>
  <c r="AA85" i="10" s="1"/>
  <c r="U85" i="10"/>
  <c r="AB85" i="10" s="1"/>
  <c r="V85" i="10"/>
  <c r="AC85" i="10" s="1"/>
  <c r="W85" i="10"/>
  <c r="AD85" i="10" s="1"/>
  <c r="X85" i="10"/>
  <c r="AE85" i="10" s="1"/>
  <c r="T86" i="10"/>
  <c r="AA86" i="10" s="1"/>
  <c r="U86" i="10"/>
  <c r="AB86" i="10" s="1"/>
  <c r="V86" i="10"/>
  <c r="AC86" i="10" s="1"/>
  <c r="W86" i="10"/>
  <c r="AD86" i="10" s="1"/>
  <c r="X86" i="10"/>
  <c r="AE86" i="10" s="1"/>
  <c r="T87" i="10"/>
  <c r="AA87" i="10" s="1"/>
  <c r="U87" i="10"/>
  <c r="AB87" i="10" s="1"/>
  <c r="V87" i="10"/>
  <c r="AC87" i="10" s="1"/>
  <c r="W87" i="10"/>
  <c r="AD87" i="10" s="1"/>
  <c r="X87" i="10"/>
  <c r="AE87" i="10" s="1"/>
  <c r="T88" i="10"/>
  <c r="AA88" i="10" s="1"/>
  <c r="U88" i="10"/>
  <c r="AB88" i="10" s="1"/>
  <c r="V88" i="10"/>
  <c r="AC88" i="10" s="1"/>
  <c r="W88" i="10"/>
  <c r="AD88" i="10" s="1"/>
  <c r="X88" i="10"/>
  <c r="AE88" i="10" s="1"/>
  <c r="T89" i="10"/>
  <c r="AA89" i="10" s="1"/>
  <c r="U89" i="10"/>
  <c r="AB89" i="10" s="1"/>
  <c r="V89" i="10"/>
  <c r="AC89" i="10" s="1"/>
  <c r="W89" i="10"/>
  <c r="AD89" i="10" s="1"/>
  <c r="X89" i="10"/>
  <c r="AE89" i="10" s="1"/>
  <c r="T90" i="10"/>
  <c r="AA90" i="10" s="1"/>
  <c r="U90" i="10"/>
  <c r="AB90" i="10" s="1"/>
  <c r="V90" i="10"/>
  <c r="AC90" i="10" s="1"/>
  <c r="W90" i="10"/>
  <c r="AD90" i="10" s="1"/>
  <c r="X90" i="10"/>
  <c r="AE90" i="10" s="1"/>
  <c r="T91" i="10"/>
  <c r="AA91" i="10" s="1"/>
  <c r="U91" i="10"/>
  <c r="AB91" i="10" s="1"/>
  <c r="V91" i="10"/>
  <c r="AC91" i="10" s="1"/>
  <c r="W91" i="10"/>
  <c r="AD91" i="10" s="1"/>
  <c r="X91" i="10"/>
  <c r="AE91" i="10" s="1"/>
  <c r="T92" i="10"/>
  <c r="AA92" i="10" s="1"/>
  <c r="U92" i="10"/>
  <c r="AB92" i="10" s="1"/>
  <c r="V92" i="10"/>
  <c r="AC92" i="10" s="1"/>
  <c r="W92" i="10"/>
  <c r="AD92" i="10" s="1"/>
  <c r="X92" i="10"/>
  <c r="AE92" i="10" s="1"/>
  <c r="T93" i="10"/>
  <c r="AA93" i="10" s="1"/>
  <c r="U93" i="10"/>
  <c r="AB93" i="10" s="1"/>
  <c r="V93" i="10"/>
  <c r="AC93" i="10" s="1"/>
  <c r="W93" i="10"/>
  <c r="AD93" i="10" s="1"/>
  <c r="X93" i="10"/>
  <c r="AE93" i="10" s="1"/>
  <c r="T94" i="10"/>
  <c r="AA94" i="10" s="1"/>
  <c r="U94" i="10"/>
  <c r="AB94" i="10" s="1"/>
  <c r="V94" i="10"/>
  <c r="AC94" i="10" s="1"/>
  <c r="W94" i="10"/>
  <c r="AD94" i="10" s="1"/>
  <c r="X94" i="10"/>
  <c r="AE94" i="10" s="1"/>
  <c r="T95" i="10"/>
  <c r="AA95" i="10" s="1"/>
  <c r="U95" i="10"/>
  <c r="AB95" i="10" s="1"/>
  <c r="V95" i="10"/>
  <c r="AC95" i="10" s="1"/>
  <c r="W95" i="10"/>
  <c r="AD95" i="10" s="1"/>
  <c r="X95" i="10"/>
  <c r="AE95" i="10" s="1"/>
  <c r="T96" i="10"/>
  <c r="AA96" i="10" s="1"/>
  <c r="U96" i="10"/>
  <c r="AB96" i="10" s="1"/>
  <c r="V96" i="10"/>
  <c r="AC96" i="10" s="1"/>
  <c r="W96" i="10"/>
  <c r="AD96" i="10" s="1"/>
  <c r="X96" i="10"/>
  <c r="AE96" i="10" s="1"/>
  <c r="T97" i="10"/>
  <c r="AA97" i="10" s="1"/>
  <c r="U97" i="10"/>
  <c r="AB97" i="10" s="1"/>
  <c r="V97" i="10"/>
  <c r="AC97" i="10" s="1"/>
  <c r="W97" i="10"/>
  <c r="AD97" i="10" s="1"/>
  <c r="X97" i="10"/>
  <c r="AE97" i="10" s="1"/>
  <c r="T98" i="10"/>
  <c r="AA98" i="10" s="1"/>
  <c r="U98" i="10"/>
  <c r="AB98" i="10" s="1"/>
  <c r="V98" i="10"/>
  <c r="AC98" i="10" s="1"/>
  <c r="W98" i="10"/>
  <c r="AD98" i="10" s="1"/>
  <c r="X98" i="10"/>
  <c r="AE98" i="10" s="1"/>
  <c r="T99" i="10"/>
  <c r="AA99" i="10" s="1"/>
  <c r="U99" i="10"/>
  <c r="AB99" i="10" s="1"/>
  <c r="V99" i="10"/>
  <c r="AC99" i="10" s="1"/>
  <c r="W99" i="10"/>
  <c r="AD99" i="10" s="1"/>
  <c r="X99" i="10"/>
  <c r="AE99" i="10" s="1"/>
  <c r="T100" i="10"/>
  <c r="AA100" i="10" s="1"/>
  <c r="U100" i="10"/>
  <c r="AB100" i="10" s="1"/>
  <c r="V100" i="10"/>
  <c r="AC100" i="10" s="1"/>
  <c r="W100" i="10"/>
  <c r="AD100" i="10" s="1"/>
  <c r="X100" i="10"/>
  <c r="AE100" i="10" s="1"/>
  <c r="T101" i="10"/>
  <c r="AA101" i="10" s="1"/>
  <c r="U101" i="10"/>
  <c r="AB101" i="10" s="1"/>
  <c r="V101" i="10"/>
  <c r="AC101" i="10" s="1"/>
  <c r="W101" i="10"/>
  <c r="AD101" i="10" s="1"/>
  <c r="X101" i="10"/>
  <c r="AE101" i="10" s="1"/>
  <c r="T102" i="10"/>
  <c r="AA102" i="10" s="1"/>
  <c r="U102" i="10"/>
  <c r="AB102" i="10" s="1"/>
  <c r="V102" i="10"/>
  <c r="AC102" i="10" s="1"/>
  <c r="W102" i="10"/>
  <c r="AD102" i="10" s="1"/>
  <c r="X102" i="10"/>
  <c r="AE102" i="10" s="1"/>
  <c r="T103" i="10"/>
  <c r="AA103" i="10" s="1"/>
  <c r="U103" i="10"/>
  <c r="AB103" i="10" s="1"/>
  <c r="V103" i="10"/>
  <c r="AC103" i="10" s="1"/>
  <c r="W103" i="10"/>
  <c r="AD103" i="10" s="1"/>
  <c r="X103" i="10"/>
  <c r="AE103" i="10" s="1"/>
  <c r="T104" i="10"/>
  <c r="AA104" i="10" s="1"/>
  <c r="U104" i="10"/>
  <c r="AB104" i="10" s="1"/>
  <c r="V104" i="10"/>
  <c r="AC104" i="10" s="1"/>
  <c r="W104" i="10"/>
  <c r="AD104" i="10" s="1"/>
  <c r="X104" i="10"/>
  <c r="AE104" i="10" s="1"/>
  <c r="T105" i="10"/>
  <c r="AA105" i="10" s="1"/>
  <c r="U105" i="10"/>
  <c r="AB105" i="10" s="1"/>
  <c r="V105" i="10"/>
  <c r="AC105" i="10" s="1"/>
  <c r="W105" i="10"/>
  <c r="AD105" i="10" s="1"/>
  <c r="X105" i="10"/>
  <c r="AE105" i="10" s="1"/>
  <c r="T106" i="10"/>
  <c r="AA106" i="10" s="1"/>
  <c r="U106" i="10"/>
  <c r="AB106" i="10" s="1"/>
  <c r="V106" i="10"/>
  <c r="AC106" i="10" s="1"/>
  <c r="W106" i="10"/>
  <c r="AD106" i="10" s="1"/>
  <c r="X106" i="10"/>
  <c r="AE106" i="10" s="1"/>
  <c r="T107" i="10"/>
  <c r="AA107" i="10" s="1"/>
  <c r="U107" i="10"/>
  <c r="AB107" i="10" s="1"/>
  <c r="V107" i="10"/>
  <c r="AC107" i="10" s="1"/>
  <c r="W107" i="10"/>
  <c r="AD107" i="10" s="1"/>
  <c r="X107" i="10"/>
  <c r="AE107" i="10" s="1"/>
  <c r="T108" i="10"/>
  <c r="AA108" i="10" s="1"/>
  <c r="U108" i="10"/>
  <c r="AB108" i="10" s="1"/>
  <c r="V108" i="10"/>
  <c r="AC108" i="10" s="1"/>
  <c r="W108" i="10"/>
  <c r="AD108" i="10" s="1"/>
  <c r="X108" i="10"/>
  <c r="AE108" i="10" s="1"/>
  <c r="T109" i="10"/>
  <c r="AA109" i="10" s="1"/>
  <c r="U109" i="10"/>
  <c r="AB109" i="10" s="1"/>
  <c r="V109" i="10"/>
  <c r="AC109" i="10" s="1"/>
  <c r="W109" i="10"/>
  <c r="AD109" i="10" s="1"/>
  <c r="X109" i="10"/>
  <c r="AE109" i="10" s="1"/>
  <c r="T110" i="10"/>
  <c r="AA110" i="10" s="1"/>
  <c r="U110" i="10"/>
  <c r="AB110" i="10" s="1"/>
  <c r="V110" i="10"/>
  <c r="AC110" i="10" s="1"/>
  <c r="W110" i="10"/>
  <c r="AD110" i="10" s="1"/>
  <c r="X110" i="10"/>
  <c r="AE110" i="10" s="1"/>
  <c r="T111" i="10"/>
  <c r="AA111" i="10" s="1"/>
  <c r="U111" i="10"/>
  <c r="AB111" i="10" s="1"/>
  <c r="V111" i="10"/>
  <c r="AC111" i="10" s="1"/>
  <c r="W111" i="10"/>
  <c r="AD111" i="10" s="1"/>
  <c r="X111" i="10"/>
  <c r="AE111" i="10" s="1"/>
  <c r="T112" i="10"/>
  <c r="AA112" i="10" s="1"/>
  <c r="U112" i="10"/>
  <c r="AB112" i="10" s="1"/>
  <c r="V112" i="10"/>
  <c r="AC112" i="10" s="1"/>
  <c r="W112" i="10"/>
  <c r="AD112" i="10" s="1"/>
  <c r="X112" i="10"/>
  <c r="AE112" i="10" s="1"/>
  <c r="T113" i="10"/>
  <c r="AA113" i="10" s="1"/>
  <c r="U113" i="10"/>
  <c r="AB113" i="10" s="1"/>
  <c r="V113" i="10"/>
  <c r="AC113" i="10" s="1"/>
  <c r="W113" i="10"/>
  <c r="AD113" i="10" s="1"/>
  <c r="X113" i="10"/>
  <c r="AE113" i="10" s="1"/>
  <c r="T114" i="10"/>
  <c r="AA114" i="10" s="1"/>
  <c r="U114" i="10"/>
  <c r="AB114" i="10" s="1"/>
  <c r="V114" i="10"/>
  <c r="AC114" i="10" s="1"/>
  <c r="W114" i="10"/>
  <c r="AD114" i="10" s="1"/>
  <c r="X114" i="10"/>
  <c r="AE114" i="10" s="1"/>
  <c r="T115" i="10"/>
  <c r="AA115" i="10" s="1"/>
  <c r="U115" i="10"/>
  <c r="AB115" i="10" s="1"/>
  <c r="V115" i="10"/>
  <c r="AC115" i="10" s="1"/>
  <c r="W115" i="10"/>
  <c r="AD115" i="10" s="1"/>
  <c r="X115" i="10"/>
  <c r="AE115" i="10" s="1"/>
  <c r="T116" i="10"/>
  <c r="AA116" i="10" s="1"/>
  <c r="U116" i="10"/>
  <c r="AB116" i="10" s="1"/>
  <c r="V116" i="10"/>
  <c r="AC116" i="10" s="1"/>
  <c r="W116" i="10"/>
  <c r="AD116" i="10" s="1"/>
  <c r="X116" i="10"/>
  <c r="AE116" i="10" s="1"/>
  <c r="T117" i="10"/>
  <c r="AA117" i="10" s="1"/>
  <c r="U117" i="10"/>
  <c r="AB117" i="10" s="1"/>
  <c r="V117" i="10"/>
  <c r="AC117" i="10" s="1"/>
  <c r="W117" i="10"/>
  <c r="AD117" i="10" s="1"/>
  <c r="X117" i="10"/>
  <c r="AE117" i="10" s="1"/>
  <c r="T118" i="10"/>
  <c r="AA118" i="10" s="1"/>
  <c r="U118" i="10"/>
  <c r="AB118" i="10" s="1"/>
  <c r="V118" i="10"/>
  <c r="AC118" i="10" s="1"/>
  <c r="W118" i="10"/>
  <c r="AD118" i="10" s="1"/>
  <c r="X118" i="10"/>
  <c r="AE118" i="10" s="1"/>
  <c r="T119" i="10"/>
  <c r="AA119" i="10" s="1"/>
  <c r="U119" i="10"/>
  <c r="AB119" i="10" s="1"/>
  <c r="V119" i="10"/>
  <c r="AC119" i="10" s="1"/>
  <c r="W119" i="10"/>
  <c r="AD119" i="10" s="1"/>
  <c r="X119" i="10"/>
  <c r="AE119" i="10" s="1"/>
  <c r="T120" i="10"/>
  <c r="AA120" i="10" s="1"/>
  <c r="U120" i="10"/>
  <c r="AB120" i="10" s="1"/>
  <c r="V120" i="10"/>
  <c r="AC120" i="10" s="1"/>
  <c r="W120" i="10"/>
  <c r="AD120" i="10" s="1"/>
  <c r="X120" i="10"/>
  <c r="AE120" i="10" s="1"/>
  <c r="T121" i="10"/>
  <c r="AA121" i="10" s="1"/>
  <c r="U121" i="10"/>
  <c r="AB121" i="10" s="1"/>
  <c r="V121" i="10"/>
  <c r="AC121" i="10" s="1"/>
  <c r="W121" i="10"/>
  <c r="AD121" i="10" s="1"/>
  <c r="X121" i="10"/>
  <c r="AE121" i="10" s="1"/>
  <c r="T122" i="10"/>
  <c r="AA122" i="10" s="1"/>
  <c r="U122" i="10"/>
  <c r="AB122" i="10" s="1"/>
  <c r="V122" i="10"/>
  <c r="AC122" i="10" s="1"/>
  <c r="W122" i="10"/>
  <c r="AD122" i="10" s="1"/>
  <c r="X122" i="10"/>
  <c r="AE122" i="10" s="1"/>
  <c r="T123" i="10"/>
  <c r="AA123" i="10" s="1"/>
  <c r="U123" i="10"/>
  <c r="AB123" i="10" s="1"/>
  <c r="V123" i="10"/>
  <c r="AC123" i="10" s="1"/>
  <c r="W123" i="10"/>
  <c r="AD123" i="10" s="1"/>
  <c r="X123" i="10"/>
  <c r="AE123" i="10" s="1"/>
  <c r="T124" i="10"/>
  <c r="AA124" i="10" s="1"/>
  <c r="U124" i="10"/>
  <c r="AB124" i="10" s="1"/>
  <c r="V124" i="10"/>
  <c r="AC124" i="10" s="1"/>
  <c r="W124" i="10"/>
  <c r="AD124" i="10" s="1"/>
  <c r="X124" i="10"/>
  <c r="AE124" i="10" s="1"/>
  <c r="T125" i="10"/>
  <c r="AA125" i="10" s="1"/>
  <c r="U125" i="10"/>
  <c r="AB125" i="10" s="1"/>
  <c r="V125" i="10"/>
  <c r="AC125" i="10" s="1"/>
  <c r="W125" i="10"/>
  <c r="AD125" i="10" s="1"/>
  <c r="X125" i="10"/>
  <c r="AE125" i="10" s="1"/>
  <c r="T126" i="10"/>
  <c r="AA126" i="10" s="1"/>
  <c r="U126" i="10"/>
  <c r="AB126" i="10" s="1"/>
  <c r="V126" i="10"/>
  <c r="AC126" i="10" s="1"/>
  <c r="W126" i="10"/>
  <c r="AD126" i="10" s="1"/>
  <c r="X126" i="10"/>
  <c r="AE126" i="10" s="1"/>
  <c r="T127" i="10"/>
  <c r="AA127" i="10" s="1"/>
  <c r="U127" i="10"/>
  <c r="AB127" i="10" s="1"/>
  <c r="V127" i="10"/>
  <c r="AC127" i="10" s="1"/>
  <c r="W127" i="10"/>
  <c r="AD127" i="10" s="1"/>
  <c r="X127" i="10"/>
  <c r="AE127" i="10" s="1"/>
  <c r="T128" i="10"/>
  <c r="AA128" i="10" s="1"/>
  <c r="U128" i="10"/>
  <c r="AB128" i="10" s="1"/>
  <c r="V128" i="10"/>
  <c r="AC128" i="10" s="1"/>
  <c r="W128" i="10"/>
  <c r="AD128" i="10" s="1"/>
  <c r="X128" i="10"/>
  <c r="AE128" i="10" s="1"/>
  <c r="T129" i="10"/>
  <c r="AA129" i="10" s="1"/>
  <c r="U129" i="10"/>
  <c r="AB129" i="10" s="1"/>
  <c r="V129" i="10"/>
  <c r="AC129" i="10" s="1"/>
  <c r="W129" i="10"/>
  <c r="AD129" i="10" s="1"/>
  <c r="X129" i="10"/>
  <c r="AE129" i="10" s="1"/>
  <c r="T130" i="10"/>
  <c r="AA130" i="10" s="1"/>
  <c r="U130" i="10"/>
  <c r="AB130" i="10" s="1"/>
  <c r="V130" i="10"/>
  <c r="AC130" i="10" s="1"/>
  <c r="W130" i="10"/>
  <c r="AD130" i="10" s="1"/>
  <c r="X130" i="10"/>
  <c r="AE130" i="10" s="1"/>
  <c r="T131" i="10"/>
  <c r="AA131" i="10" s="1"/>
  <c r="U131" i="10"/>
  <c r="AB131" i="10" s="1"/>
  <c r="V131" i="10"/>
  <c r="AC131" i="10" s="1"/>
  <c r="W131" i="10"/>
  <c r="AD131" i="10" s="1"/>
  <c r="X131" i="10"/>
  <c r="AE131" i="10" s="1"/>
  <c r="T132" i="10"/>
  <c r="AA132" i="10" s="1"/>
  <c r="U132" i="10"/>
  <c r="AB132" i="10" s="1"/>
  <c r="V132" i="10"/>
  <c r="AC132" i="10" s="1"/>
  <c r="W132" i="10"/>
  <c r="AD132" i="10" s="1"/>
  <c r="X132" i="10"/>
  <c r="AE132" i="10" s="1"/>
  <c r="T133" i="10"/>
  <c r="AA133" i="10" s="1"/>
  <c r="U133" i="10"/>
  <c r="AB133" i="10" s="1"/>
  <c r="V133" i="10"/>
  <c r="AC133" i="10" s="1"/>
  <c r="W133" i="10"/>
  <c r="AD133" i="10" s="1"/>
  <c r="X133" i="10"/>
  <c r="AE133" i="10" s="1"/>
  <c r="T134" i="10"/>
  <c r="AA134" i="10" s="1"/>
  <c r="U134" i="10"/>
  <c r="AB134" i="10" s="1"/>
  <c r="V134" i="10"/>
  <c r="AC134" i="10" s="1"/>
  <c r="W134" i="10"/>
  <c r="AD134" i="10" s="1"/>
  <c r="X134" i="10"/>
  <c r="AE134" i="10" s="1"/>
  <c r="T135" i="10"/>
  <c r="AA135" i="10" s="1"/>
  <c r="U135" i="10"/>
  <c r="AB135" i="10" s="1"/>
  <c r="V135" i="10"/>
  <c r="AC135" i="10" s="1"/>
  <c r="W135" i="10"/>
  <c r="AD135" i="10" s="1"/>
  <c r="X135" i="10"/>
  <c r="AE135" i="10" s="1"/>
  <c r="T136" i="10"/>
  <c r="AA136" i="10" s="1"/>
  <c r="U136" i="10"/>
  <c r="AB136" i="10" s="1"/>
  <c r="V136" i="10"/>
  <c r="AC136" i="10" s="1"/>
  <c r="W136" i="10"/>
  <c r="AD136" i="10" s="1"/>
  <c r="X136" i="10"/>
  <c r="AE136" i="10" s="1"/>
  <c r="T137" i="10"/>
  <c r="AA137" i="10" s="1"/>
  <c r="U137" i="10"/>
  <c r="AB137" i="10" s="1"/>
  <c r="V137" i="10"/>
  <c r="AC137" i="10" s="1"/>
  <c r="W137" i="10"/>
  <c r="AD137" i="10" s="1"/>
  <c r="X137" i="10"/>
  <c r="AE137" i="10" s="1"/>
  <c r="T138" i="10"/>
  <c r="AA138" i="10" s="1"/>
  <c r="U138" i="10"/>
  <c r="AB138" i="10" s="1"/>
  <c r="V138" i="10"/>
  <c r="AC138" i="10" s="1"/>
  <c r="W138" i="10"/>
  <c r="AD138" i="10" s="1"/>
  <c r="X138" i="10"/>
  <c r="AE138" i="10" s="1"/>
  <c r="T139" i="10"/>
  <c r="AA139" i="10" s="1"/>
  <c r="U139" i="10"/>
  <c r="AB139" i="10" s="1"/>
  <c r="V139" i="10"/>
  <c r="AC139" i="10" s="1"/>
  <c r="W139" i="10"/>
  <c r="AD139" i="10" s="1"/>
  <c r="X139" i="10"/>
  <c r="AE139" i="10" s="1"/>
  <c r="T140" i="10"/>
  <c r="AA140" i="10" s="1"/>
  <c r="U140" i="10"/>
  <c r="AB140" i="10" s="1"/>
  <c r="V140" i="10"/>
  <c r="AC140" i="10" s="1"/>
  <c r="W140" i="10"/>
  <c r="AD140" i="10" s="1"/>
  <c r="X140" i="10"/>
  <c r="AE140" i="10" s="1"/>
  <c r="T141" i="10"/>
  <c r="AA141" i="10" s="1"/>
  <c r="U141" i="10"/>
  <c r="AB141" i="10" s="1"/>
  <c r="V141" i="10"/>
  <c r="AC141" i="10" s="1"/>
  <c r="W141" i="10"/>
  <c r="AD141" i="10" s="1"/>
  <c r="X141" i="10"/>
  <c r="AE141" i="10" s="1"/>
  <c r="T142" i="10"/>
  <c r="AA142" i="10" s="1"/>
  <c r="U142" i="10"/>
  <c r="AB142" i="10" s="1"/>
  <c r="V142" i="10"/>
  <c r="AC142" i="10" s="1"/>
  <c r="W142" i="10"/>
  <c r="AD142" i="10" s="1"/>
  <c r="X142" i="10"/>
  <c r="AE142" i="10" s="1"/>
  <c r="T143" i="10"/>
  <c r="AA143" i="10" s="1"/>
  <c r="U143" i="10"/>
  <c r="AB143" i="10" s="1"/>
  <c r="V143" i="10"/>
  <c r="AC143" i="10" s="1"/>
  <c r="W143" i="10"/>
  <c r="AD143" i="10" s="1"/>
  <c r="X143" i="10"/>
  <c r="AE143" i="10" s="1"/>
  <c r="T144" i="10"/>
  <c r="AA144" i="10" s="1"/>
  <c r="U144" i="10"/>
  <c r="AB144" i="10" s="1"/>
  <c r="V144" i="10"/>
  <c r="AC144" i="10" s="1"/>
  <c r="W144" i="10"/>
  <c r="AD144" i="10" s="1"/>
  <c r="X144" i="10"/>
  <c r="AE144" i="10" s="1"/>
  <c r="T145" i="10"/>
  <c r="AA145" i="10" s="1"/>
  <c r="U145" i="10"/>
  <c r="AB145" i="10" s="1"/>
  <c r="V145" i="10"/>
  <c r="AC145" i="10" s="1"/>
  <c r="W145" i="10"/>
  <c r="AD145" i="10" s="1"/>
  <c r="X145" i="10"/>
  <c r="AE145" i="10" s="1"/>
  <c r="T146" i="10"/>
  <c r="AA146" i="10" s="1"/>
  <c r="U146" i="10"/>
  <c r="AB146" i="10" s="1"/>
  <c r="V146" i="10"/>
  <c r="AC146" i="10" s="1"/>
  <c r="W146" i="10"/>
  <c r="AD146" i="10" s="1"/>
  <c r="X146" i="10"/>
  <c r="AE146" i="10" s="1"/>
  <c r="T147" i="10"/>
  <c r="AA147" i="10" s="1"/>
  <c r="U147" i="10"/>
  <c r="AB147" i="10" s="1"/>
  <c r="V147" i="10"/>
  <c r="AC147" i="10" s="1"/>
  <c r="W147" i="10"/>
  <c r="AD147" i="10" s="1"/>
  <c r="X147" i="10"/>
  <c r="AE147" i="10" s="1"/>
  <c r="T148" i="10"/>
  <c r="AA148" i="10" s="1"/>
  <c r="U148" i="10"/>
  <c r="AB148" i="10" s="1"/>
  <c r="V148" i="10"/>
  <c r="AC148" i="10" s="1"/>
  <c r="W148" i="10"/>
  <c r="AD148" i="10" s="1"/>
  <c r="X148" i="10"/>
  <c r="AE148" i="10" s="1"/>
  <c r="T149" i="10"/>
  <c r="AA149" i="10" s="1"/>
  <c r="U149" i="10"/>
  <c r="AB149" i="10" s="1"/>
  <c r="V149" i="10"/>
  <c r="AC149" i="10" s="1"/>
  <c r="W149" i="10"/>
  <c r="AD149" i="10" s="1"/>
  <c r="X149" i="10"/>
  <c r="AE149" i="10" s="1"/>
  <c r="U14" i="10"/>
  <c r="AB14" i="10" s="1"/>
  <c r="V14" i="10"/>
  <c r="AC14" i="10" s="1"/>
  <c r="W14" i="10"/>
  <c r="AD14" i="10" s="1"/>
  <c r="X14" i="10"/>
  <c r="AE14" i="10" s="1"/>
  <c r="T14" i="10"/>
  <c r="AA14" i="10" s="1"/>
  <c r="Y211" i="12" l="1"/>
  <c r="N103" i="12"/>
  <c r="N150" i="12"/>
  <c r="T150" i="12" s="1"/>
  <c r="AC150" i="12" s="1"/>
  <c r="J5" i="12"/>
  <c r="K5" i="12"/>
  <c r="L5" i="12"/>
  <c r="R5" i="12" s="1"/>
  <c r="Z5" i="12" s="1"/>
  <c r="M5" i="12"/>
  <c r="S5" i="12" s="1"/>
  <c r="AB5" i="12" s="1"/>
  <c r="N5" i="12"/>
  <c r="T5" i="12" s="1"/>
  <c r="AC5" i="12" s="1"/>
  <c r="J6" i="12"/>
  <c r="K6" i="12"/>
  <c r="L6" i="12"/>
  <c r="M6" i="12"/>
  <c r="S6" i="12" s="1"/>
  <c r="AB6" i="12" s="1"/>
  <c r="N6" i="12"/>
  <c r="T6" i="12" s="1"/>
  <c r="AC6" i="12" s="1"/>
  <c r="J7" i="12"/>
  <c r="P7" i="12" s="1"/>
  <c r="V7" i="12" s="1"/>
  <c r="K7" i="12"/>
  <c r="Q7" i="12" s="1"/>
  <c r="X7" i="12" s="1"/>
  <c r="L7" i="12"/>
  <c r="R7" i="12" s="1"/>
  <c r="Z7" i="12" s="1"/>
  <c r="M7" i="12"/>
  <c r="N7" i="12"/>
  <c r="J8" i="12"/>
  <c r="P8" i="12" s="1"/>
  <c r="V8" i="12" s="1"/>
  <c r="K8" i="12"/>
  <c r="Q8" i="12" s="1"/>
  <c r="X8" i="12" s="1"/>
  <c r="L8" i="12"/>
  <c r="M8" i="12"/>
  <c r="N8" i="12"/>
  <c r="T8" i="12" s="1"/>
  <c r="AC8" i="12" s="1"/>
  <c r="J9" i="12"/>
  <c r="P9" i="12" s="1"/>
  <c r="V9" i="12" s="1"/>
  <c r="K9" i="12"/>
  <c r="L9" i="12"/>
  <c r="M9" i="12"/>
  <c r="N9" i="12"/>
  <c r="T9" i="12" s="1"/>
  <c r="AC9" i="12" s="1"/>
  <c r="J10" i="12"/>
  <c r="P10" i="12" s="1"/>
  <c r="V10" i="12" s="1"/>
  <c r="K10" i="12"/>
  <c r="Q10" i="12" s="1"/>
  <c r="X10" i="12" s="1"/>
  <c r="L10" i="12"/>
  <c r="R10" i="12" s="1"/>
  <c r="Z10" i="12" s="1"/>
  <c r="M10" i="12"/>
  <c r="S10" i="12" s="1"/>
  <c r="AB10" i="12" s="1"/>
  <c r="N10" i="12"/>
  <c r="J11" i="12"/>
  <c r="K11" i="12"/>
  <c r="Q11" i="12" s="1"/>
  <c r="X11" i="12" s="1"/>
  <c r="L11" i="12"/>
  <c r="R11" i="12" s="1"/>
  <c r="Z11" i="12" s="1"/>
  <c r="M11" i="12"/>
  <c r="N11" i="12"/>
  <c r="J12" i="12"/>
  <c r="P12" i="12" s="1"/>
  <c r="V12" i="12" s="1"/>
  <c r="K12" i="12"/>
  <c r="Q12" i="12" s="1"/>
  <c r="X12" i="12" s="1"/>
  <c r="L12" i="12"/>
  <c r="M12" i="12"/>
  <c r="N12" i="12"/>
  <c r="J13" i="12"/>
  <c r="P13" i="12" s="1"/>
  <c r="V13" i="12" s="1"/>
  <c r="K13" i="12"/>
  <c r="Q13" i="12" s="1"/>
  <c r="X13" i="12" s="1"/>
  <c r="L13" i="12"/>
  <c r="R13" i="12" s="1"/>
  <c r="Z13" i="12" s="1"/>
  <c r="M13" i="12"/>
  <c r="S13" i="12" s="1"/>
  <c r="AB13" i="12" s="1"/>
  <c r="N13" i="12"/>
  <c r="T13" i="12" s="1"/>
  <c r="AC13" i="12" s="1"/>
  <c r="J14" i="12"/>
  <c r="K14" i="12"/>
  <c r="L14" i="12"/>
  <c r="R14" i="12" s="1"/>
  <c r="Z14" i="12" s="1"/>
  <c r="M14" i="12"/>
  <c r="S14" i="12" s="1"/>
  <c r="AB14" i="12" s="1"/>
  <c r="N14" i="12"/>
  <c r="J15" i="12"/>
  <c r="K15" i="12"/>
  <c r="Q15" i="12" s="1"/>
  <c r="X15" i="12" s="1"/>
  <c r="L15" i="12"/>
  <c r="R15" i="12" s="1"/>
  <c r="Z15" i="12" s="1"/>
  <c r="M15" i="12"/>
  <c r="N15" i="12"/>
  <c r="J16" i="12"/>
  <c r="K16" i="12"/>
  <c r="Q16" i="12" s="1"/>
  <c r="X16" i="12" s="1"/>
  <c r="L16" i="12"/>
  <c r="R16" i="12" s="1"/>
  <c r="Z16" i="12" s="1"/>
  <c r="M16" i="12"/>
  <c r="S16" i="12" s="1"/>
  <c r="AB16" i="12" s="1"/>
  <c r="N16" i="12"/>
  <c r="T16" i="12" s="1"/>
  <c r="AC16" i="12" s="1"/>
  <c r="J17" i="12"/>
  <c r="P17" i="12" s="1"/>
  <c r="V17" i="12" s="1"/>
  <c r="K17" i="12"/>
  <c r="L17" i="12"/>
  <c r="M17" i="12"/>
  <c r="S17" i="12" s="1"/>
  <c r="AB17" i="12" s="1"/>
  <c r="N17" i="12"/>
  <c r="T17" i="12" s="1"/>
  <c r="AC17" i="12" s="1"/>
  <c r="J18" i="12"/>
  <c r="K18" i="12"/>
  <c r="L18" i="12"/>
  <c r="R18" i="12" s="1"/>
  <c r="Z18" i="12" s="1"/>
  <c r="M18" i="12"/>
  <c r="S18" i="12" s="1"/>
  <c r="AB18" i="12" s="1"/>
  <c r="N18" i="12"/>
  <c r="J19" i="12"/>
  <c r="K19" i="12"/>
  <c r="Q19" i="12" s="1"/>
  <c r="X19" i="12" s="1"/>
  <c r="L19" i="12"/>
  <c r="R19" i="12" s="1"/>
  <c r="Z19" i="12" s="1"/>
  <c r="M19" i="12"/>
  <c r="S19" i="12" s="1"/>
  <c r="AB19" i="12" s="1"/>
  <c r="N19" i="12"/>
  <c r="T19" i="12" s="1"/>
  <c r="AC19" i="12" s="1"/>
  <c r="J20" i="12"/>
  <c r="P20" i="12" s="1"/>
  <c r="V20" i="12" s="1"/>
  <c r="K20" i="12"/>
  <c r="Q20" i="12" s="1"/>
  <c r="X20" i="12" s="1"/>
  <c r="L20" i="12"/>
  <c r="M20" i="12"/>
  <c r="N20" i="12"/>
  <c r="T20" i="12" s="1"/>
  <c r="AC20" i="12" s="1"/>
  <c r="J21" i="12"/>
  <c r="P21" i="12" s="1"/>
  <c r="V21" i="12" s="1"/>
  <c r="K21" i="12"/>
  <c r="L21" i="12"/>
  <c r="M21" i="12"/>
  <c r="S21" i="12" s="1"/>
  <c r="AB21" i="12" s="1"/>
  <c r="N21" i="12"/>
  <c r="T21" i="12" s="1"/>
  <c r="AC21" i="12" s="1"/>
  <c r="J22" i="12"/>
  <c r="K22" i="12"/>
  <c r="L22" i="12"/>
  <c r="R22" i="12" s="1"/>
  <c r="Z22" i="12" s="1"/>
  <c r="M22" i="12"/>
  <c r="S22" i="12" s="1"/>
  <c r="AB22" i="12" s="1"/>
  <c r="N22" i="12"/>
  <c r="J23" i="12"/>
  <c r="P23" i="12" s="1"/>
  <c r="V23" i="12" s="1"/>
  <c r="K23" i="12"/>
  <c r="Q23" i="12" s="1"/>
  <c r="X23" i="12" s="1"/>
  <c r="L23" i="12"/>
  <c r="R23" i="12" s="1"/>
  <c r="Z23" i="12" s="1"/>
  <c r="M23" i="12"/>
  <c r="N23" i="12"/>
  <c r="J24" i="12"/>
  <c r="P24" i="12" s="1"/>
  <c r="V24" i="12" s="1"/>
  <c r="K24" i="12"/>
  <c r="Q24" i="12" s="1"/>
  <c r="X24" i="12" s="1"/>
  <c r="L24" i="12"/>
  <c r="M24" i="12"/>
  <c r="N24" i="12"/>
  <c r="J25" i="12"/>
  <c r="P25" i="12" s="1"/>
  <c r="V25" i="12" s="1"/>
  <c r="K25" i="12"/>
  <c r="L25" i="12"/>
  <c r="M25" i="12"/>
  <c r="N25" i="12"/>
  <c r="T25" i="12" s="1"/>
  <c r="AC25" i="12" s="1"/>
  <c r="J26" i="12"/>
  <c r="P26" i="12" s="1"/>
  <c r="V26" i="12" s="1"/>
  <c r="K26" i="12"/>
  <c r="Q26" i="12" s="1"/>
  <c r="X26" i="12" s="1"/>
  <c r="L26" i="12"/>
  <c r="R26" i="12" s="1"/>
  <c r="Z26" i="12" s="1"/>
  <c r="M26" i="12"/>
  <c r="S26" i="12" s="1"/>
  <c r="AB26" i="12" s="1"/>
  <c r="N26" i="12"/>
  <c r="J27" i="12"/>
  <c r="K27" i="12"/>
  <c r="Q27" i="12" s="1"/>
  <c r="X27" i="12" s="1"/>
  <c r="L27" i="12"/>
  <c r="R27" i="12" s="1"/>
  <c r="Z27" i="12" s="1"/>
  <c r="M27" i="12"/>
  <c r="N27" i="12"/>
  <c r="J28" i="12"/>
  <c r="P28" i="12" s="1"/>
  <c r="V28" i="12" s="1"/>
  <c r="K28" i="12"/>
  <c r="Q28" i="12" s="1"/>
  <c r="X28" i="12" s="1"/>
  <c r="L28" i="12"/>
  <c r="M28" i="12"/>
  <c r="N28" i="12"/>
  <c r="J29" i="12"/>
  <c r="P29" i="12" s="1"/>
  <c r="V29" i="12" s="1"/>
  <c r="K29" i="12"/>
  <c r="Q29" i="12" s="1"/>
  <c r="X29" i="12" s="1"/>
  <c r="L29" i="12"/>
  <c r="R29" i="12" s="1"/>
  <c r="Z29" i="12" s="1"/>
  <c r="M29" i="12"/>
  <c r="S29" i="12" s="1"/>
  <c r="AB29" i="12" s="1"/>
  <c r="N29" i="12"/>
  <c r="T29" i="12" s="1"/>
  <c r="AC29" i="12" s="1"/>
  <c r="J30" i="12"/>
  <c r="K30" i="12"/>
  <c r="L30" i="12"/>
  <c r="R30" i="12" s="1"/>
  <c r="Z30" i="12" s="1"/>
  <c r="M30" i="12"/>
  <c r="S30" i="12" s="1"/>
  <c r="AB30" i="12" s="1"/>
  <c r="N30" i="12"/>
  <c r="J31" i="12"/>
  <c r="K31" i="12"/>
  <c r="Q31" i="12" s="1"/>
  <c r="X31" i="12" s="1"/>
  <c r="L31" i="12"/>
  <c r="R31" i="12" s="1"/>
  <c r="Z31" i="12" s="1"/>
  <c r="M31" i="12"/>
  <c r="N31" i="12"/>
  <c r="J32" i="12"/>
  <c r="P32" i="12" s="1"/>
  <c r="V32" i="12" s="1"/>
  <c r="K32" i="12"/>
  <c r="Q32" i="12" s="1"/>
  <c r="X32" i="12" s="1"/>
  <c r="L32" i="12"/>
  <c r="M32" i="12"/>
  <c r="S32" i="12" s="1"/>
  <c r="AB32" i="12" s="1"/>
  <c r="N32" i="12"/>
  <c r="T32" i="12" s="1"/>
  <c r="AC32" i="12" s="1"/>
  <c r="J33" i="12"/>
  <c r="P33" i="12" s="1"/>
  <c r="V33" i="12" s="1"/>
  <c r="K33" i="12"/>
  <c r="L33" i="12"/>
  <c r="M33" i="12"/>
  <c r="S33" i="12" s="1"/>
  <c r="AB33" i="12" s="1"/>
  <c r="N33" i="12"/>
  <c r="T33" i="12" s="1"/>
  <c r="AC33" i="12" s="1"/>
  <c r="J34" i="12"/>
  <c r="K34" i="12"/>
  <c r="Q34" i="12" s="1"/>
  <c r="X34" i="12" s="1"/>
  <c r="L34" i="12"/>
  <c r="R34" i="12" s="1"/>
  <c r="Z34" i="12" s="1"/>
  <c r="M34" i="12"/>
  <c r="S34" i="12" s="1"/>
  <c r="AB34" i="12" s="1"/>
  <c r="N34" i="12"/>
  <c r="J35" i="12"/>
  <c r="K35" i="12"/>
  <c r="Q35" i="12" s="1"/>
  <c r="X35" i="12" s="1"/>
  <c r="L35" i="12"/>
  <c r="R35" i="12" s="1"/>
  <c r="Z35" i="12" s="1"/>
  <c r="M35" i="12"/>
  <c r="N35" i="12"/>
  <c r="T35" i="12" s="1"/>
  <c r="AC35" i="12" s="1"/>
  <c r="J36" i="12"/>
  <c r="P36" i="12" s="1"/>
  <c r="V36" i="12" s="1"/>
  <c r="K36" i="12"/>
  <c r="Q36" i="12" s="1"/>
  <c r="X36" i="12" s="1"/>
  <c r="L36" i="12"/>
  <c r="M36" i="12"/>
  <c r="N36" i="12"/>
  <c r="T36" i="12" s="1"/>
  <c r="AC36" i="12" s="1"/>
  <c r="J37" i="12"/>
  <c r="P37" i="12" s="1"/>
  <c r="V37" i="12" s="1"/>
  <c r="K37" i="12"/>
  <c r="L37" i="12"/>
  <c r="R37" i="12" s="1"/>
  <c r="Z37" i="12" s="1"/>
  <c r="M37" i="12"/>
  <c r="S37" i="12" s="1"/>
  <c r="AB37" i="12" s="1"/>
  <c r="N37" i="12"/>
  <c r="T37" i="12" s="1"/>
  <c r="AC37" i="12" s="1"/>
  <c r="J38" i="12"/>
  <c r="K38" i="12"/>
  <c r="L38" i="12"/>
  <c r="R38" i="12" s="1"/>
  <c r="Z38" i="12" s="1"/>
  <c r="M38" i="12"/>
  <c r="S38" i="12" s="1"/>
  <c r="AB38" i="12" s="1"/>
  <c r="N38" i="12"/>
  <c r="J39" i="12"/>
  <c r="P39" i="12" s="1"/>
  <c r="V39" i="12" s="1"/>
  <c r="K39" i="12"/>
  <c r="Q39" i="12" s="1"/>
  <c r="X39" i="12" s="1"/>
  <c r="L39" i="12"/>
  <c r="R39" i="12" s="1"/>
  <c r="Z39" i="12" s="1"/>
  <c r="M39" i="12"/>
  <c r="N39" i="12"/>
  <c r="J40" i="12"/>
  <c r="P40" i="12" s="1"/>
  <c r="V40" i="12" s="1"/>
  <c r="K40" i="12"/>
  <c r="Q40" i="12" s="1"/>
  <c r="X40" i="12" s="1"/>
  <c r="L40" i="12"/>
  <c r="M40" i="12"/>
  <c r="S40" i="12" s="1"/>
  <c r="AB40" i="12" s="1"/>
  <c r="N40" i="12"/>
  <c r="T40" i="12" s="1"/>
  <c r="AC40" i="12" s="1"/>
  <c r="J41" i="12"/>
  <c r="P41" i="12" s="1"/>
  <c r="V41" i="12" s="1"/>
  <c r="K41" i="12"/>
  <c r="L41" i="12"/>
  <c r="M41" i="12"/>
  <c r="S41" i="12" s="1"/>
  <c r="AB41" i="12" s="1"/>
  <c r="N41" i="12"/>
  <c r="T41" i="12" s="1"/>
  <c r="AC41" i="12" s="1"/>
  <c r="J42" i="12"/>
  <c r="K42" i="12"/>
  <c r="Q42" i="12" s="1"/>
  <c r="X42" i="12" s="1"/>
  <c r="L42" i="12"/>
  <c r="R42" i="12" s="1"/>
  <c r="Z42" i="12" s="1"/>
  <c r="M42" i="12"/>
  <c r="S42" i="12" s="1"/>
  <c r="AB42" i="12" s="1"/>
  <c r="N42" i="12"/>
  <c r="J43" i="12"/>
  <c r="K43" i="12"/>
  <c r="Q43" i="12" s="1"/>
  <c r="X43" i="12" s="1"/>
  <c r="L43" i="12"/>
  <c r="R43" i="12" s="1"/>
  <c r="Z43" i="12" s="1"/>
  <c r="M43" i="12"/>
  <c r="N43" i="12"/>
  <c r="T43" i="12" s="1"/>
  <c r="AC43" i="12" s="1"/>
  <c r="J44" i="12"/>
  <c r="P44" i="12" s="1"/>
  <c r="V44" i="12" s="1"/>
  <c r="K44" i="12"/>
  <c r="Q44" i="12" s="1"/>
  <c r="X44" i="12" s="1"/>
  <c r="L44" i="12"/>
  <c r="M44" i="12"/>
  <c r="N44" i="12"/>
  <c r="T44" i="12" s="1"/>
  <c r="AC44" i="12" s="1"/>
  <c r="J45" i="12"/>
  <c r="P45" i="12" s="1"/>
  <c r="V45" i="12" s="1"/>
  <c r="K45" i="12"/>
  <c r="L45" i="12"/>
  <c r="R45" i="12" s="1"/>
  <c r="Z45" i="12" s="1"/>
  <c r="M45" i="12"/>
  <c r="S45" i="12" s="1"/>
  <c r="AB45" i="12" s="1"/>
  <c r="N45" i="12"/>
  <c r="T45" i="12" s="1"/>
  <c r="AC45" i="12" s="1"/>
  <c r="J46" i="12"/>
  <c r="K46" i="12"/>
  <c r="L46" i="12"/>
  <c r="R46" i="12" s="1"/>
  <c r="Z46" i="12" s="1"/>
  <c r="M46" i="12"/>
  <c r="S46" i="12" s="1"/>
  <c r="AB46" i="12" s="1"/>
  <c r="N46" i="12"/>
  <c r="J47" i="12"/>
  <c r="P47" i="12" s="1"/>
  <c r="V47" i="12" s="1"/>
  <c r="K47" i="12"/>
  <c r="Q47" i="12" s="1"/>
  <c r="X47" i="12" s="1"/>
  <c r="L47" i="12"/>
  <c r="R47" i="12" s="1"/>
  <c r="Z47" i="12" s="1"/>
  <c r="M47" i="12"/>
  <c r="N47" i="12"/>
  <c r="J48" i="12"/>
  <c r="P48" i="12" s="1"/>
  <c r="V48" i="12" s="1"/>
  <c r="K48" i="12"/>
  <c r="Q48" i="12" s="1"/>
  <c r="X48" i="12" s="1"/>
  <c r="L48" i="12"/>
  <c r="R48" i="12" s="1"/>
  <c r="Z48" i="12" s="1"/>
  <c r="M48" i="12"/>
  <c r="S48" i="12" s="1"/>
  <c r="AB48" i="12" s="1"/>
  <c r="N48" i="12"/>
  <c r="T48" i="12" s="1"/>
  <c r="AC48" i="12" s="1"/>
  <c r="J49" i="12"/>
  <c r="P49" i="12" s="1"/>
  <c r="V49" i="12" s="1"/>
  <c r="K49" i="12"/>
  <c r="L49" i="12"/>
  <c r="M49" i="12"/>
  <c r="S49" i="12" s="1"/>
  <c r="AB49" i="12" s="1"/>
  <c r="N49" i="12"/>
  <c r="T49" i="12" s="1"/>
  <c r="AC49" i="12" s="1"/>
  <c r="J50" i="12"/>
  <c r="K50" i="12"/>
  <c r="L50" i="12"/>
  <c r="R50" i="12" s="1"/>
  <c r="Z50" i="12" s="1"/>
  <c r="M50" i="12"/>
  <c r="S50" i="12" s="1"/>
  <c r="AB50" i="12" s="1"/>
  <c r="N50" i="12"/>
  <c r="J51" i="12"/>
  <c r="K51" i="12"/>
  <c r="Q51" i="12" s="1"/>
  <c r="X51" i="12" s="1"/>
  <c r="L51" i="12"/>
  <c r="R51" i="12" s="1"/>
  <c r="Z51" i="12" s="1"/>
  <c r="M51" i="12"/>
  <c r="N51" i="12"/>
  <c r="T51" i="12" s="1"/>
  <c r="AC51" i="12" s="1"/>
  <c r="J52" i="12"/>
  <c r="P52" i="12" s="1"/>
  <c r="V52" i="12" s="1"/>
  <c r="K52" i="12"/>
  <c r="Q52" i="12" s="1"/>
  <c r="X52" i="12" s="1"/>
  <c r="L52" i="12"/>
  <c r="M52" i="12"/>
  <c r="N52" i="12"/>
  <c r="T52" i="12" s="1"/>
  <c r="AC52" i="12" s="1"/>
  <c r="J53" i="12"/>
  <c r="P53" i="12" s="1"/>
  <c r="V53" i="12" s="1"/>
  <c r="K53" i="12"/>
  <c r="L53" i="12"/>
  <c r="R53" i="12" s="1"/>
  <c r="Z53" i="12" s="1"/>
  <c r="M53" i="12"/>
  <c r="S53" i="12" s="1"/>
  <c r="AB53" i="12" s="1"/>
  <c r="N53" i="12"/>
  <c r="T53" i="12" s="1"/>
  <c r="AC53" i="12" s="1"/>
  <c r="J54" i="12"/>
  <c r="K54" i="12"/>
  <c r="L54" i="12"/>
  <c r="R54" i="12" s="1"/>
  <c r="Z54" i="12" s="1"/>
  <c r="M54" i="12"/>
  <c r="S54" i="12" s="1"/>
  <c r="AB54" i="12" s="1"/>
  <c r="N54" i="12"/>
  <c r="T54" i="12" s="1"/>
  <c r="AC54" i="12" s="1"/>
  <c r="J55" i="12"/>
  <c r="P55" i="12" s="1"/>
  <c r="V55" i="12" s="1"/>
  <c r="K55" i="12"/>
  <c r="Q55" i="12" s="1"/>
  <c r="X55" i="12" s="1"/>
  <c r="L55" i="12"/>
  <c r="R55" i="12" s="1"/>
  <c r="Z55" i="12" s="1"/>
  <c r="M55" i="12"/>
  <c r="N55" i="12"/>
  <c r="J56" i="12"/>
  <c r="P56" i="12" s="1"/>
  <c r="V56" i="12" s="1"/>
  <c r="K56" i="12"/>
  <c r="Q56" i="12" s="1"/>
  <c r="X56" i="12" s="1"/>
  <c r="L56" i="12"/>
  <c r="M56" i="12"/>
  <c r="N56" i="12"/>
  <c r="T56" i="12" s="1"/>
  <c r="AC56" i="12" s="1"/>
  <c r="J57" i="12"/>
  <c r="P57" i="12" s="1"/>
  <c r="V57" i="12" s="1"/>
  <c r="K57" i="12"/>
  <c r="L57" i="12"/>
  <c r="M57" i="12"/>
  <c r="S57" i="12" s="1"/>
  <c r="AB57" i="12" s="1"/>
  <c r="N57" i="12"/>
  <c r="T57" i="12" s="1"/>
  <c r="AC57" i="12" s="1"/>
  <c r="J58" i="12"/>
  <c r="K58" i="12"/>
  <c r="Q58" i="12" s="1"/>
  <c r="X58" i="12" s="1"/>
  <c r="L58" i="12"/>
  <c r="R58" i="12" s="1"/>
  <c r="Z58" i="12" s="1"/>
  <c r="M58" i="12"/>
  <c r="S58" i="12" s="1"/>
  <c r="AB58" i="12" s="1"/>
  <c r="N58" i="12"/>
  <c r="J59" i="12"/>
  <c r="K59" i="12"/>
  <c r="Q59" i="12" s="1"/>
  <c r="X59" i="12" s="1"/>
  <c r="L59" i="12"/>
  <c r="R59" i="12" s="1"/>
  <c r="Z59" i="12" s="1"/>
  <c r="M59" i="12"/>
  <c r="N59" i="12"/>
  <c r="T59" i="12" s="1"/>
  <c r="AC59" i="12" s="1"/>
  <c r="J60" i="12"/>
  <c r="P60" i="12" s="1"/>
  <c r="V60" i="12" s="1"/>
  <c r="K60" i="12"/>
  <c r="Q60" i="12" s="1"/>
  <c r="X60" i="12" s="1"/>
  <c r="L60" i="12"/>
  <c r="M60" i="12"/>
  <c r="N60" i="12"/>
  <c r="T60" i="12" s="1"/>
  <c r="AC60" i="12" s="1"/>
  <c r="J61" i="12"/>
  <c r="P61" i="12" s="1"/>
  <c r="V61" i="12" s="1"/>
  <c r="K61" i="12"/>
  <c r="L61" i="12"/>
  <c r="R61" i="12" s="1"/>
  <c r="Z61" i="12" s="1"/>
  <c r="M61" i="12"/>
  <c r="S61" i="12" s="1"/>
  <c r="AB61" i="12" s="1"/>
  <c r="N61" i="12"/>
  <c r="T61" i="12" s="1"/>
  <c r="AC61" i="12" s="1"/>
  <c r="J62" i="12"/>
  <c r="K62" i="12"/>
  <c r="L62" i="12"/>
  <c r="R62" i="12" s="1"/>
  <c r="Z62" i="12" s="1"/>
  <c r="M62" i="12"/>
  <c r="S62" i="12" s="1"/>
  <c r="AB62" i="12" s="1"/>
  <c r="N62" i="12"/>
  <c r="J63" i="12"/>
  <c r="P63" i="12" s="1"/>
  <c r="V63" i="12" s="1"/>
  <c r="K63" i="12"/>
  <c r="Q63" i="12" s="1"/>
  <c r="X63" i="12" s="1"/>
  <c r="L63" i="12"/>
  <c r="R63" i="12" s="1"/>
  <c r="Z63" i="12" s="1"/>
  <c r="M63" i="12"/>
  <c r="N63" i="12"/>
  <c r="J64" i="12"/>
  <c r="P64" i="12" s="1"/>
  <c r="V64" i="12" s="1"/>
  <c r="K64" i="12"/>
  <c r="Q64" i="12" s="1"/>
  <c r="X64" i="12" s="1"/>
  <c r="L64" i="12"/>
  <c r="M64" i="12"/>
  <c r="S64" i="12" s="1"/>
  <c r="AB64" i="12" s="1"/>
  <c r="N64" i="12"/>
  <c r="T64" i="12" s="1"/>
  <c r="AC64" i="12" s="1"/>
  <c r="J65" i="12"/>
  <c r="P65" i="12" s="1"/>
  <c r="V65" i="12" s="1"/>
  <c r="K65" i="12"/>
  <c r="L65" i="12"/>
  <c r="M65" i="12"/>
  <c r="S65" i="12" s="1"/>
  <c r="AB65" i="12" s="1"/>
  <c r="N65" i="12"/>
  <c r="T65" i="12" s="1"/>
  <c r="AC65" i="12" s="1"/>
  <c r="J66" i="12"/>
  <c r="K66" i="12"/>
  <c r="Q66" i="12" s="1"/>
  <c r="X66" i="12" s="1"/>
  <c r="L66" i="12"/>
  <c r="R66" i="12" s="1"/>
  <c r="Z66" i="12" s="1"/>
  <c r="M66" i="12"/>
  <c r="S66" i="12" s="1"/>
  <c r="AB66" i="12" s="1"/>
  <c r="N66" i="12"/>
  <c r="J67" i="12"/>
  <c r="K67" i="12"/>
  <c r="Q67" i="12" s="1"/>
  <c r="X67" i="12" s="1"/>
  <c r="L67" i="12"/>
  <c r="R67" i="12" s="1"/>
  <c r="Z67" i="12" s="1"/>
  <c r="M67" i="12"/>
  <c r="N67" i="12"/>
  <c r="T67" i="12" s="1"/>
  <c r="AC67" i="12" s="1"/>
  <c r="J68" i="12"/>
  <c r="P68" i="12" s="1"/>
  <c r="V68" i="12" s="1"/>
  <c r="K68" i="12"/>
  <c r="Q68" i="12" s="1"/>
  <c r="X68" i="12" s="1"/>
  <c r="L68" i="12"/>
  <c r="M68" i="12"/>
  <c r="N68" i="12"/>
  <c r="T68" i="12" s="1"/>
  <c r="AC68" i="12" s="1"/>
  <c r="J69" i="12"/>
  <c r="P69" i="12" s="1"/>
  <c r="V69" i="12" s="1"/>
  <c r="K69" i="12"/>
  <c r="L69" i="12"/>
  <c r="R69" i="12" s="1"/>
  <c r="Z69" i="12" s="1"/>
  <c r="M69" i="12"/>
  <c r="S69" i="12" s="1"/>
  <c r="AB69" i="12" s="1"/>
  <c r="N69" i="12"/>
  <c r="T69" i="12" s="1"/>
  <c r="AC69" i="12" s="1"/>
  <c r="J70" i="12"/>
  <c r="K70" i="12"/>
  <c r="L70" i="12"/>
  <c r="R70" i="12" s="1"/>
  <c r="Z70" i="12" s="1"/>
  <c r="M70" i="12"/>
  <c r="S70" i="12" s="1"/>
  <c r="AB70" i="12" s="1"/>
  <c r="N70" i="12"/>
  <c r="T70" i="12" s="1"/>
  <c r="AC70" i="12" s="1"/>
  <c r="J71" i="12"/>
  <c r="P71" i="12" s="1"/>
  <c r="V71" i="12" s="1"/>
  <c r="K71" i="12"/>
  <c r="Q71" i="12" s="1"/>
  <c r="X71" i="12" s="1"/>
  <c r="L71" i="12"/>
  <c r="R71" i="12" s="1"/>
  <c r="Z71" i="12" s="1"/>
  <c r="M71" i="12"/>
  <c r="N71" i="12"/>
  <c r="J72" i="12"/>
  <c r="P72" i="12" s="1"/>
  <c r="V72" i="12" s="1"/>
  <c r="K72" i="12"/>
  <c r="Q72" i="12" s="1"/>
  <c r="X72" i="12" s="1"/>
  <c r="L72" i="12"/>
  <c r="M72" i="12"/>
  <c r="N72" i="12"/>
  <c r="T72" i="12" s="1"/>
  <c r="AC72" i="12" s="1"/>
  <c r="J73" i="12"/>
  <c r="P73" i="12" s="1"/>
  <c r="V73" i="12" s="1"/>
  <c r="K73" i="12"/>
  <c r="L73" i="12"/>
  <c r="M73" i="12"/>
  <c r="S73" i="12" s="1"/>
  <c r="AB73" i="12" s="1"/>
  <c r="N73" i="12"/>
  <c r="T73" i="12" s="1"/>
  <c r="AC73" i="12" s="1"/>
  <c r="J74" i="12"/>
  <c r="K74" i="12"/>
  <c r="Q74" i="12" s="1"/>
  <c r="X74" i="12" s="1"/>
  <c r="L74" i="12"/>
  <c r="R74" i="12" s="1"/>
  <c r="Z74" i="12" s="1"/>
  <c r="M74" i="12"/>
  <c r="S74" i="12" s="1"/>
  <c r="AB74" i="12" s="1"/>
  <c r="N74" i="12"/>
  <c r="J75" i="12"/>
  <c r="K75" i="12"/>
  <c r="Q75" i="12" s="1"/>
  <c r="X75" i="12" s="1"/>
  <c r="L75" i="12"/>
  <c r="R75" i="12" s="1"/>
  <c r="Z75" i="12" s="1"/>
  <c r="M75" i="12"/>
  <c r="N75" i="12"/>
  <c r="J76" i="12"/>
  <c r="K76" i="12"/>
  <c r="Q76" i="12" s="1"/>
  <c r="X76" i="12" s="1"/>
  <c r="L76" i="12"/>
  <c r="M76" i="12"/>
  <c r="N76" i="12"/>
  <c r="T76" i="12" s="1"/>
  <c r="AC76" i="12" s="1"/>
  <c r="J77" i="12"/>
  <c r="P77" i="12" s="1"/>
  <c r="V77" i="12" s="1"/>
  <c r="K77" i="12"/>
  <c r="L77" i="12"/>
  <c r="R77" i="12" s="1"/>
  <c r="Z77" i="12" s="1"/>
  <c r="M77" i="12"/>
  <c r="S77" i="12" s="1"/>
  <c r="AB77" i="12" s="1"/>
  <c r="N77" i="12"/>
  <c r="T77" i="12" s="1"/>
  <c r="AC77" i="12" s="1"/>
  <c r="J78" i="12"/>
  <c r="K78" i="12"/>
  <c r="L78" i="12"/>
  <c r="R78" i="12" s="1"/>
  <c r="Z78" i="12" s="1"/>
  <c r="M78" i="12"/>
  <c r="S78" i="12" s="1"/>
  <c r="AB78" i="12" s="1"/>
  <c r="N78" i="12"/>
  <c r="J79" i="12"/>
  <c r="K79" i="12"/>
  <c r="Q79" i="12" s="1"/>
  <c r="X79" i="12" s="1"/>
  <c r="L79" i="12"/>
  <c r="R79" i="12" s="1"/>
  <c r="Z79" i="12" s="1"/>
  <c r="M79" i="12"/>
  <c r="N79" i="12"/>
  <c r="J80" i="12"/>
  <c r="P80" i="12" s="1"/>
  <c r="V80" i="12" s="1"/>
  <c r="K80" i="12"/>
  <c r="Q80" i="12" s="1"/>
  <c r="X80" i="12" s="1"/>
  <c r="L80" i="12"/>
  <c r="R80" i="12" s="1"/>
  <c r="Z80" i="12" s="1"/>
  <c r="M80" i="12"/>
  <c r="S80" i="12" s="1"/>
  <c r="AB80" i="12" s="1"/>
  <c r="N80" i="12"/>
  <c r="T80" i="12" s="1"/>
  <c r="AC80" i="12" s="1"/>
  <c r="J81" i="12"/>
  <c r="P81" i="12" s="1"/>
  <c r="V81" i="12" s="1"/>
  <c r="K81" i="12"/>
  <c r="L81" i="12"/>
  <c r="M81" i="12"/>
  <c r="S81" i="12" s="1"/>
  <c r="AB81" i="12" s="1"/>
  <c r="N81" i="12"/>
  <c r="T81" i="12" s="1"/>
  <c r="AC81" i="12" s="1"/>
  <c r="J82" i="12"/>
  <c r="K82" i="12"/>
  <c r="L82" i="12"/>
  <c r="M82" i="12"/>
  <c r="S82" i="12" s="1"/>
  <c r="AB82" i="12" s="1"/>
  <c r="N82" i="12"/>
  <c r="J83" i="12"/>
  <c r="K83" i="12"/>
  <c r="Q83" i="12" s="1"/>
  <c r="X83" i="12" s="1"/>
  <c r="L83" i="12"/>
  <c r="R83" i="12" s="1"/>
  <c r="Z83" i="12" s="1"/>
  <c r="M83" i="12"/>
  <c r="S83" i="12" s="1"/>
  <c r="AB83" i="12" s="1"/>
  <c r="N83" i="12"/>
  <c r="T83" i="12" s="1"/>
  <c r="AC83" i="12" s="1"/>
  <c r="J84" i="12"/>
  <c r="P84" i="12" s="1"/>
  <c r="V84" i="12" s="1"/>
  <c r="K84" i="12"/>
  <c r="Q84" i="12" s="1"/>
  <c r="X84" i="12" s="1"/>
  <c r="L84" i="12"/>
  <c r="M84" i="12"/>
  <c r="N84" i="12"/>
  <c r="T84" i="12" s="1"/>
  <c r="AC84" i="12" s="1"/>
  <c r="J85" i="12"/>
  <c r="P85" i="12" s="1"/>
  <c r="V85" i="12" s="1"/>
  <c r="K85" i="12"/>
  <c r="L85" i="12"/>
  <c r="M85" i="12"/>
  <c r="S85" i="12" s="1"/>
  <c r="AB85" i="12" s="1"/>
  <c r="N85" i="12"/>
  <c r="T85" i="12" s="1"/>
  <c r="AC85" i="12" s="1"/>
  <c r="P6" i="12"/>
  <c r="V6" i="12" s="1"/>
  <c r="Q6" i="12"/>
  <c r="X6" i="12" s="1"/>
  <c r="R6" i="12"/>
  <c r="Z6" i="12" s="1"/>
  <c r="S7" i="12"/>
  <c r="AB7" i="12" s="1"/>
  <c r="T7" i="12"/>
  <c r="AC7" i="12" s="1"/>
  <c r="R8" i="12"/>
  <c r="Z8" i="12" s="1"/>
  <c r="S8" i="12"/>
  <c r="AB8" i="12" s="1"/>
  <c r="Q9" i="12"/>
  <c r="X9" i="12" s="1"/>
  <c r="R9" i="12"/>
  <c r="Z9" i="12" s="1"/>
  <c r="S9" i="12"/>
  <c r="AB9" i="12" s="1"/>
  <c r="T10" i="12"/>
  <c r="AC10" i="12" s="1"/>
  <c r="P11" i="12"/>
  <c r="V11" i="12" s="1"/>
  <c r="S11" i="12"/>
  <c r="AB11" i="12" s="1"/>
  <c r="T11" i="12"/>
  <c r="AC11" i="12" s="1"/>
  <c r="R12" i="12"/>
  <c r="Z12" i="12" s="1"/>
  <c r="S12" i="12"/>
  <c r="AB12" i="12" s="1"/>
  <c r="T12" i="12"/>
  <c r="AC12" i="12" s="1"/>
  <c r="P14" i="12"/>
  <c r="V14" i="12" s="1"/>
  <c r="Q14" i="12"/>
  <c r="X14" i="12" s="1"/>
  <c r="T14" i="12"/>
  <c r="AC14" i="12" s="1"/>
  <c r="P15" i="12"/>
  <c r="V15" i="12" s="1"/>
  <c r="S15" i="12"/>
  <c r="AB15" i="12" s="1"/>
  <c r="T15" i="12"/>
  <c r="AC15" i="12" s="1"/>
  <c r="P16" i="12"/>
  <c r="V16" i="12" s="1"/>
  <c r="Q17" i="12"/>
  <c r="X17" i="12" s="1"/>
  <c r="R17" i="12"/>
  <c r="Z17" i="12" s="1"/>
  <c r="P18" i="12"/>
  <c r="V18" i="12" s="1"/>
  <c r="Q18" i="12"/>
  <c r="X18" i="12" s="1"/>
  <c r="T18" i="12"/>
  <c r="AC18" i="12" s="1"/>
  <c r="P19" i="12"/>
  <c r="V19" i="12" s="1"/>
  <c r="R20" i="12"/>
  <c r="Z20" i="12" s="1"/>
  <c r="S20" i="12"/>
  <c r="AB20" i="12" s="1"/>
  <c r="Q21" i="12"/>
  <c r="X21" i="12" s="1"/>
  <c r="R21" i="12"/>
  <c r="Z21" i="12" s="1"/>
  <c r="P22" i="12"/>
  <c r="V22" i="12" s="1"/>
  <c r="Q22" i="12"/>
  <c r="X22" i="12" s="1"/>
  <c r="T22" i="12"/>
  <c r="AC22" i="12" s="1"/>
  <c r="S23" i="12"/>
  <c r="AB23" i="12" s="1"/>
  <c r="T23" i="12"/>
  <c r="AC23" i="12" s="1"/>
  <c r="R24" i="12"/>
  <c r="Z24" i="12" s="1"/>
  <c r="S24" i="12"/>
  <c r="AB24" i="12" s="1"/>
  <c r="T24" i="12"/>
  <c r="AC24" i="12" s="1"/>
  <c r="Q25" i="12"/>
  <c r="X25" i="12" s="1"/>
  <c r="R25" i="12"/>
  <c r="Z25" i="12" s="1"/>
  <c r="S25" i="12"/>
  <c r="AB25" i="12" s="1"/>
  <c r="T26" i="12"/>
  <c r="AC26" i="12" s="1"/>
  <c r="P27" i="12"/>
  <c r="V27" i="12" s="1"/>
  <c r="S27" i="12"/>
  <c r="AB27" i="12" s="1"/>
  <c r="T27" i="12"/>
  <c r="AC27" i="12" s="1"/>
  <c r="R28" i="12"/>
  <c r="Z28" i="12" s="1"/>
  <c r="S28" i="12"/>
  <c r="AB28" i="12" s="1"/>
  <c r="T28" i="12"/>
  <c r="AC28" i="12" s="1"/>
  <c r="P30" i="12"/>
  <c r="V30" i="12" s="1"/>
  <c r="Q30" i="12"/>
  <c r="X30" i="12" s="1"/>
  <c r="T30" i="12"/>
  <c r="AC30" i="12" s="1"/>
  <c r="P31" i="12"/>
  <c r="V31" i="12" s="1"/>
  <c r="S31" i="12"/>
  <c r="AB31" i="12" s="1"/>
  <c r="T31" i="12"/>
  <c r="AC31" i="12" s="1"/>
  <c r="R32" i="12"/>
  <c r="Z32" i="12" s="1"/>
  <c r="Q33" i="12"/>
  <c r="X33" i="12" s="1"/>
  <c r="R33" i="12"/>
  <c r="Z33" i="12" s="1"/>
  <c r="P34" i="12"/>
  <c r="V34" i="12" s="1"/>
  <c r="T34" i="12"/>
  <c r="AC34" i="12" s="1"/>
  <c r="P35" i="12"/>
  <c r="V35" i="12" s="1"/>
  <c r="S35" i="12"/>
  <c r="AB35" i="12" s="1"/>
  <c r="R36" i="12"/>
  <c r="Z36" i="12" s="1"/>
  <c r="S36" i="12"/>
  <c r="AB36" i="12" s="1"/>
  <c r="Q37" i="12"/>
  <c r="X37" i="12" s="1"/>
  <c r="P38" i="12"/>
  <c r="V38" i="12" s="1"/>
  <c r="Q38" i="12"/>
  <c r="X38" i="12" s="1"/>
  <c r="T38" i="12"/>
  <c r="AC38" i="12" s="1"/>
  <c r="S39" i="12"/>
  <c r="AB39" i="12" s="1"/>
  <c r="T39" i="12"/>
  <c r="AC39" i="12" s="1"/>
  <c r="R40" i="12"/>
  <c r="Z40" i="12" s="1"/>
  <c r="Q41" i="12"/>
  <c r="X41" i="12" s="1"/>
  <c r="R41" i="12"/>
  <c r="Z41" i="12" s="1"/>
  <c r="P42" i="12"/>
  <c r="V42" i="12" s="1"/>
  <c r="T42" i="12"/>
  <c r="AC42" i="12" s="1"/>
  <c r="P43" i="12"/>
  <c r="V43" i="12" s="1"/>
  <c r="S43" i="12"/>
  <c r="AB43" i="12" s="1"/>
  <c r="R44" i="12"/>
  <c r="Z44" i="12" s="1"/>
  <c r="S44" i="12"/>
  <c r="AB44" i="12" s="1"/>
  <c r="Q45" i="12"/>
  <c r="X45" i="12" s="1"/>
  <c r="P46" i="12"/>
  <c r="V46" i="12" s="1"/>
  <c r="Q46" i="12"/>
  <c r="X46" i="12" s="1"/>
  <c r="T46" i="12"/>
  <c r="AC46" i="12" s="1"/>
  <c r="S47" i="12"/>
  <c r="AB47" i="12" s="1"/>
  <c r="T47" i="12"/>
  <c r="AC47" i="12" s="1"/>
  <c r="Q49" i="12"/>
  <c r="X49" i="12" s="1"/>
  <c r="R49" i="12"/>
  <c r="Z49" i="12" s="1"/>
  <c r="P50" i="12"/>
  <c r="V50" i="12" s="1"/>
  <c r="Q50" i="12"/>
  <c r="X50" i="12" s="1"/>
  <c r="T50" i="12"/>
  <c r="AC50" i="12" s="1"/>
  <c r="P51" i="12"/>
  <c r="V51" i="12" s="1"/>
  <c r="S51" i="12"/>
  <c r="AB51" i="12" s="1"/>
  <c r="R52" i="12"/>
  <c r="Z52" i="12" s="1"/>
  <c r="S52" i="12"/>
  <c r="AB52" i="12" s="1"/>
  <c r="Q53" i="12"/>
  <c r="X53" i="12" s="1"/>
  <c r="P54" i="12"/>
  <c r="V54" i="12" s="1"/>
  <c r="Q54" i="12"/>
  <c r="X54" i="12" s="1"/>
  <c r="S55" i="12"/>
  <c r="AB55" i="12" s="1"/>
  <c r="T55" i="12"/>
  <c r="AC55" i="12" s="1"/>
  <c r="R56" i="12"/>
  <c r="Z56" i="12" s="1"/>
  <c r="S56" i="12"/>
  <c r="AB56" i="12" s="1"/>
  <c r="Q57" i="12"/>
  <c r="X57" i="12" s="1"/>
  <c r="R57" i="12"/>
  <c r="Z57" i="12" s="1"/>
  <c r="P58" i="12"/>
  <c r="V58" i="12" s="1"/>
  <c r="T58" i="12"/>
  <c r="AC58" i="12" s="1"/>
  <c r="P59" i="12"/>
  <c r="V59" i="12" s="1"/>
  <c r="S59" i="12"/>
  <c r="AB59" i="12" s="1"/>
  <c r="R60" i="12"/>
  <c r="Z60" i="12" s="1"/>
  <c r="S60" i="12"/>
  <c r="AB60" i="12" s="1"/>
  <c r="Q61" i="12"/>
  <c r="X61" i="12" s="1"/>
  <c r="P62" i="12"/>
  <c r="V62" i="12" s="1"/>
  <c r="Q62" i="12"/>
  <c r="X62" i="12" s="1"/>
  <c r="T62" i="12"/>
  <c r="AC62" i="12" s="1"/>
  <c r="S63" i="12"/>
  <c r="AB63" i="12" s="1"/>
  <c r="T63" i="12"/>
  <c r="AC63" i="12" s="1"/>
  <c r="R64" i="12"/>
  <c r="Z64" i="12" s="1"/>
  <c r="Q65" i="12"/>
  <c r="X65" i="12" s="1"/>
  <c r="R65" i="12"/>
  <c r="Z65" i="12" s="1"/>
  <c r="P66" i="12"/>
  <c r="V66" i="12" s="1"/>
  <c r="T66" i="12"/>
  <c r="AC66" i="12" s="1"/>
  <c r="P67" i="12"/>
  <c r="V67" i="12" s="1"/>
  <c r="S67" i="12"/>
  <c r="AB67" i="12" s="1"/>
  <c r="R68" i="12"/>
  <c r="Z68" i="12" s="1"/>
  <c r="S68" i="12"/>
  <c r="AB68" i="12" s="1"/>
  <c r="Q69" i="12"/>
  <c r="X69" i="12" s="1"/>
  <c r="P70" i="12"/>
  <c r="V70" i="12" s="1"/>
  <c r="Q70" i="12"/>
  <c r="X70" i="12" s="1"/>
  <c r="S71" i="12"/>
  <c r="AB71" i="12" s="1"/>
  <c r="T71" i="12"/>
  <c r="AC71" i="12" s="1"/>
  <c r="R72" i="12"/>
  <c r="Z72" i="12" s="1"/>
  <c r="S72" i="12"/>
  <c r="AB72" i="12" s="1"/>
  <c r="Q73" i="12"/>
  <c r="X73" i="12" s="1"/>
  <c r="R73" i="12"/>
  <c r="Z73" i="12" s="1"/>
  <c r="P74" i="12"/>
  <c r="V74" i="12" s="1"/>
  <c r="T74" i="12"/>
  <c r="AC74" i="12" s="1"/>
  <c r="P75" i="12"/>
  <c r="V75" i="12" s="1"/>
  <c r="S75" i="12"/>
  <c r="AB75" i="12" s="1"/>
  <c r="T75" i="12"/>
  <c r="AC75" i="12" s="1"/>
  <c r="P76" i="12"/>
  <c r="V76" i="12" s="1"/>
  <c r="R76" i="12"/>
  <c r="Z76" i="12" s="1"/>
  <c r="S76" i="12"/>
  <c r="AB76" i="12" s="1"/>
  <c r="Q77" i="12"/>
  <c r="X77" i="12" s="1"/>
  <c r="P78" i="12"/>
  <c r="V78" i="12" s="1"/>
  <c r="Q78" i="12"/>
  <c r="X78" i="12" s="1"/>
  <c r="T78" i="12"/>
  <c r="AC78" i="12" s="1"/>
  <c r="P79" i="12"/>
  <c r="V79" i="12" s="1"/>
  <c r="S79" i="12"/>
  <c r="AB79" i="12" s="1"/>
  <c r="T79" i="12"/>
  <c r="AC79" i="12" s="1"/>
  <c r="Q81" i="12"/>
  <c r="X81" i="12" s="1"/>
  <c r="R81" i="12"/>
  <c r="Z81" i="12" s="1"/>
  <c r="P82" i="12"/>
  <c r="V82" i="12" s="1"/>
  <c r="Q82" i="12"/>
  <c r="X82" i="12" s="1"/>
  <c r="R82" i="12"/>
  <c r="Z82" i="12" s="1"/>
  <c r="T82" i="12"/>
  <c r="AC82" i="12" s="1"/>
  <c r="P83" i="12"/>
  <c r="V83" i="12" s="1"/>
  <c r="R84" i="12"/>
  <c r="Z84" i="12" s="1"/>
  <c r="S84" i="12"/>
  <c r="AB84" i="12" s="1"/>
  <c r="Q85" i="12"/>
  <c r="X85" i="12" s="1"/>
  <c r="R85" i="12"/>
  <c r="Z85" i="12" s="1"/>
  <c r="Q5" i="12"/>
  <c r="X5" i="12" s="1"/>
  <c r="P5" i="12"/>
  <c r="V5" i="12" s="1"/>
  <c r="Y5" i="8"/>
  <c r="J86" i="12"/>
  <c r="P86" i="12" s="1"/>
  <c r="V86" i="12" s="1"/>
  <c r="K86" i="12"/>
  <c r="Q86" i="12" s="1"/>
  <c r="X86" i="12" s="1"/>
  <c r="L86" i="12"/>
  <c r="R86" i="12" s="1"/>
  <c r="Z86" i="12" s="1"/>
  <c r="M86" i="12"/>
  <c r="S86" i="12" s="1"/>
  <c r="AB86" i="12" s="1"/>
  <c r="N86" i="12"/>
  <c r="T86" i="12" s="1"/>
  <c r="AC86" i="12" s="1"/>
  <c r="J87" i="12"/>
  <c r="P87" i="12" s="1"/>
  <c r="V87" i="12" s="1"/>
  <c r="K87" i="12"/>
  <c r="Q87" i="12" s="1"/>
  <c r="X87" i="12" s="1"/>
  <c r="L87" i="12"/>
  <c r="R87" i="12" s="1"/>
  <c r="Z87" i="12" s="1"/>
  <c r="M87" i="12"/>
  <c r="S87" i="12" s="1"/>
  <c r="AB87" i="12" s="1"/>
  <c r="N87" i="12"/>
  <c r="T87" i="12" s="1"/>
  <c r="AC87" i="12" s="1"/>
  <c r="J88" i="12"/>
  <c r="P88" i="12" s="1"/>
  <c r="V88" i="12" s="1"/>
  <c r="K88" i="12"/>
  <c r="Q88" i="12" s="1"/>
  <c r="X88" i="12" s="1"/>
  <c r="L88" i="12"/>
  <c r="R88" i="12" s="1"/>
  <c r="Z88" i="12" s="1"/>
  <c r="M88" i="12"/>
  <c r="S88" i="12" s="1"/>
  <c r="AB88" i="12" s="1"/>
  <c r="N88" i="12"/>
  <c r="T88" i="12" s="1"/>
  <c r="AC88" i="12" s="1"/>
  <c r="J89" i="12"/>
  <c r="P89" i="12" s="1"/>
  <c r="V89" i="12" s="1"/>
  <c r="K89" i="12"/>
  <c r="Q89" i="12" s="1"/>
  <c r="X89" i="12" s="1"/>
  <c r="L89" i="12"/>
  <c r="R89" i="12" s="1"/>
  <c r="Z89" i="12" s="1"/>
  <c r="M89" i="12"/>
  <c r="S89" i="12" s="1"/>
  <c r="AB89" i="12" s="1"/>
  <c r="N89" i="12"/>
  <c r="T89" i="12" s="1"/>
  <c r="AC89" i="12" s="1"/>
  <c r="J90" i="12"/>
  <c r="P90" i="12" s="1"/>
  <c r="V90" i="12" s="1"/>
  <c r="K90" i="12"/>
  <c r="Q90" i="12" s="1"/>
  <c r="X90" i="12" s="1"/>
  <c r="L90" i="12"/>
  <c r="R90" i="12" s="1"/>
  <c r="Z90" i="12" s="1"/>
  <c r="M90" i="12"/>
  <c r="S90" i="12" s="1"/>
  <c r="AB90" i="12" s="1"/>
  <c r="N90" i="12"/>
  <c r="T90" i="12" s="1"/>
  <c r="AC90" i="12" s="1"/>
  <c r="J91" i="12"/>
  <c r="P91" i="12" s="1"/>
  <c r="V91" i="12" s="1"/>
  <c r="K91" i="12"/>
  <c r="Q91" i="12" s="1"/>
  <c r="X91" i="12" s="1"/>
  <c r="L91" i="12"/>
  <c r="R91" i="12" s="1"/>
  <c r="Z91" i="12" s="1"/>
  <c r="M91" i="12"/>
  <c r="S91" i="12" s="1"/>
  <c r="AB91" i="12" s="1"/>
  <c r="N91" i="12"/>
  <c r="T91" i="12" s="1"/>
  <c r="AC91" i="12" s="1"/>
  <c r="J92" i="12"/>
  <c r="P92" i="12" s="1"/>
  <c r="V92" i="12" s="1"/>
  <c r="K92" i="12"/>
  <c r="Q92" i="12" s="1"/>
  <c r="X92" i="12" s="1"/>
  <c r="L92" i="12"/>
  <c r="R92" i="12" s="1"/>
  <c r="Z92" i="12" s="1"/>
  <c r="M92" i="12"/>
  <c r="S92" i="12" s="1"/>
  <c r="AB92" i="12" s="1"/>
  <c r="N92" i="12"/>
  <c r="T92" i="12" s="1"/>
  <c r="AC92" i="12" s="1"/>
  <c r="J93" i="12"/>
  <c r="P93" i="12" s="1"/>
  <c r="V93" i="12" s="1"/>
  <c r="K93" i="12"/>
  <c r="Q93" i="12" s="1"/>
  <c r="X93" i="12" s="1"/>
  <c r="L93" i="12"/>
  <c r="R93" i="12" s="1"/>
  <c r="Z93" i="12" s="1"/>
  <c r="M93" i="12"/>
  <c r="S93" i="12" s="1"/>
  <c r="AB93" i="12" s="1"/>
  <c r="N93" i="12"/>
  <c r="T93" i="12" s="1"/>
  <c r="AC93" i="12" s="1"/>
  <c r="J94" i="12"/>
  <c r="P94" i="12" s="1"/>
  <c r="V94" i="12" s="1"/>
  <c r="K94" i="12"/>
  <c r="Q94" i="12" s="1"/>
  <c r="X94" i="12" s="1"/>
  <c r="L94" i="12"/>
  <c r="R94" i="12" s="1"/>
  <c r="Z94" i="12" s="1"/>
  <c r="M94" i="12"/>
  <c r="S94" i="12" s="1"/>
  <c r="AB94" i="12" s="1"/>
  <c r="N94" i="12"/>
  <c r="T94" i="12" s="1"/>
  <c r="AC94" i="12" s="1"/>
  <c r="J95" i="12"/>
  <c r="P95" i="12" s="1"/>
  <c r="V95" i="12" s="1"/>
  <c r="K95" i="12"/>
  <c r="Q95" i="12" s="1"/>
  <c r="X95" i="12" s="1"/>
  <c r="L95" i="12"/>
  <c r="R95" i="12" s="1"/>
  <c r="Z95" i="12" s="1"/>
  <c r="M95" i="12"/>
  <c r="S95" i="12" s="1"/>
  <c r="AB95" i="12" s="1"/>
  <c r="N95" i="12"/>
  <c r="T95" i="12" s="1"/>
  <c r="AC95" i="12" s="1"/>
  <c r="J96" i="12"/>
  <c r="P96" i="12" s="1"/>
  <c r="V96" i="12" s="1"/>
  <c r="K96" i="12"/>
  <c r="Q96" i="12" s="1"/>
  <c r="X96" i="12" s="1"/>
  <c r="L96" i="12"/>
  <c r="R96" i="12" s="1"/>
  <c r="Z96" i="12" s="1"/>
  <c r="M96" i="12"/>
  <c r="S96" i="12" s="1"/>
  <c r="AB96" i="12" s="1"/>
  <c r="N96" i="12"/>
  <c r="T96" i="12" s="1"/>
  <c r="AC96" i="12" s="1"/>
  <c r="J97" i="12"/>
  <c r="P97" i="12" s="1"/>
  <c r="V97" i="12" s="1"/>
  <c r="K97" i="12"/>
  <c r="Q97" i="12" s="1"/>
  <c r="X97" i="12" s="1"/>
  <c r="L97" i="12"/>
  <c r="R97" i="12" s="1"/>
  <c r="Z97" i="12" s="1"/>
  <c r="M97" i="12"/>
  <c r="S97" i="12" s="1"/>
  <c r="AB97" i="12" s="1"/>
  <c r="N97" i="12"/>
  <c r="T97" i="12" s="1"/>
  <c r="AC97" i="12" s="1"/>
  <c r="J98" i="12"/>
  <c r="P98" i="12" s="1"/>
  <c r="V98" i="12" s="1"/>
  <c r="K98" i="12"/>
  <c r="Q98" i="12" s="1"/>
  <c r="X98" i="12" s="1"/>
  <c r="L98" i="12"/>
  <c r="R98" i="12" s="1"/>
  <c r="Z98" i="12" s="1"/>
  <c r="M98" i="12"/>
  <c r="S98" i="12" s="1"/>
  <c r="AB98" i="12" s="1"/>
  <c r="N98" i="12"/>
  <c r="T98" i="12" s="1"/>
  <c r="AC98" i="12" s="1"/>
  <c r="J99" i="12"/>
  <c r="P99" i="12" s="1"/>
  <c r="V99" i="12" s="1"/>
  <c r="K99" i="12"/>
  <c r="Q99" i="12" s="1"/>
  <c r="X99" i="12" s="1"/>
  <c r="L99" i="12"/>
  <c r="R99" i="12" s="1"/>
  <c r="Z99" i="12" s="1"/>
  <c r="M99" i="12"/>
  <c r="S99" i="12" s="1"/>
  <c r="AB99" i="12" s="1"/>
  <c r="N99" i="12"/>
  <c r="T99" i="12" s="1"/>
  <c r="AC99" i="12" s="1"/>
  <c r="J100" i="12"/>
  <c r="P100" i="12" s="1"/>
  <c r="V100" i="12" s="1"/>
  <c r="K100" i="12"/>
  <c r="Q100" i="12" s="1"/>
  <c r="X100" i="12" s="1"/>
  <c r="L100" i="12"/>
  <c r="R100" i="12" s="1"/>
  <c r="Z100" i="12" s="1"/>
  <c r="M100" i="12"/>
  <c r="S100" i="12" s="1"/>
  <c r="AB100" i="12" s="1"/>
  <c r="N100" i="12"/>
  <c r="T100" i="12" s="1"/>
  <c r="AC100" i="12" s="1"/>
  <c r="J101" i="12"/>
  <c r="P101" i="12" s="1"/>
  <c r="V101" i="12" s="1"/>
  <c r="K101" i="12"/>
  <c r="Q101" i="12" s="1"/>
  <c r="X101" i="12" s="1"/>
  <c r="L101" i="12"/>
  <c r="R101" i="12" s="1"/>
  <c r="Z101" i="12" s="1"/>
  <c r="M101" i="12"/>
  <c r="S101" i="12" s="1"/>
  <c r="AB101" i="12" s="1"/>
  <c r="N101" i="12"/>
  <c r="T101" i="12" s="1"/>
  <c r="AC101" i="12" s="1"/>
  <c r="J102" i="12"/>
  <c r="P102" i="12" s="1"/>
  <c r="V102" i="12" s="1"/>
  <c r="K102" i="12"/>
  <c r="Q102" i="12" s="1"/>
  <c r="X102" i="12" s="1"/>
  <c r="L102" i="12"/>
  <c r="R102" i="12" s="1"/>
  <c r="Z102" i="12" s="1"/>
  <c r="M102" i="12"/>
  <c r="S102" i="12" s="1"/>
  <c r="AB102" i="12" s="1"/>
  <c r="N102" i="12"/>
  <c r="T102" i="12" s="1"/>
  <c r="AC102" i="12" s="1"/>
  <c r="J103" i="12"/>
  <c r="P103" i="12" s="1"/>
  <c r="V103" i="12" s="1"/>
  <c r="K103" i="12"/>
  <c r="Q103" i="12" s="1"/>
  <c r="X103" i="12" s="1"/>
  <c r="L103" i="12"/>
  <c r="R103" i="12" s="1"/>
  <c r="Z103" i="12" s="1"/>
  <c r="M103" i="12"/>
  <c r="S103" i="12" s="1"/>
  <c r="AB103" i="12" s="1"/>
  <c r="T103" i="12"/>
  <c r="AC103" i="12" s="1"/>
  <c r="J104" i="12"/>
  <c r="P104" i="12" s="1"/>
  <c r="V104" i="12" s="1"/>
  <c r="K104" i="12"/>
  <c r="Q104" i="12" s="1"/>
  <c r="X104" i="12" s="1"/>
  <c r="L104" i="12"/>
  <c r="R104" i="12" s="1"/>
  <c r="Z104" i="12" s="1"/>
  <c r="M104" i="12"/>
  <c r="S104" i="12" s="1"/>
  <c r="AB104" i="12" s="1"/>
  <c r="N104" i="12"/>
  <c r="T104" i="12" s="1"/>
  <c r="AC104" i="12" s="1"/>
  <c r="J105" i="12"/>
  <c r="P105" i="12" s="1"/>
  <c r="V105" i="12" s="1"/>
  <c r="K105" i="12"/>
  <c r="Q105" i="12" s="1"/>
  <c r="X105" i="12" s="1"/>
  <c r="L105" i="12"/>
  <c r="R105" i="12" s="1"/>
  <c r="Z105" i="12" s="1"/>
  <c r="M105" i="12"/>
  <c r="S105" i="12" s="1"/>
  <c r="AB105" i="12" s="1"/>
  <c r="N105" i="12"/>
  <c r="T105" i="12" s="1"/>
  <c r="AC105" i="12" s="1"/>
  <c r="J106" i="12"/>
  <c r="P106" i="12" s="1"/>
  <c r="V106" i="12" s="1"/>
  <c r="K106" i="12"/>
  <c r="Q106" i="12" s="1"/>
  <c r="X106" i="12" s="1"/>
  <c r="L106" i="12"/>
  <c r="R106" i="12" s="1"/>
  <c r="Z106" i="12" s="1"/>
  <c r="M106" i="12"/>
  <c r="S106" i="12" s="1"/>
  <c r="AB106" i="12" s="1"/>
  <c r="N106" i="12"/>
  <c r="T106" i="12" s="1"/>
  <c r="AC106" i="12" s="1"/>
  <c r="J107" i="12"/>
  <c r="P107" i="12" s="1"/>
  <c r="V107" i="12" s="1"/>
  <c r="K107" i="12"/>
  <c r="Q107" i="12" s="1"/>
  <c r="X107" i="12" s="1"/>
  <c r="L107" i="12"/>
  <c r="R107" i="12" s="1"/>
  <c r="Z107" i="12" s="1"/>
  <c r="M107" i="12"/>
  <c r="S107" i="12" s="1"/>
  <c r="AB107" i="12" s="1"/>
  <c r="N107" i="12"/>
  <c r="T107" i="12" s="1"/>
  <c r="AC107" i="12" s="1"/>
  <c r="J108" i="12"/>
  <c r="P108" i="12" s="1"/>
  <c r="V108" i="12" s="1"/>
  <c r="K108" i="12"/>
  <c r="Q108" i="12" s="1"/>
  <c r="X108" i="12" s="1"/>
  <c r="L108" i="12"/>
  <c r="R108" i="12" s="1"/>
  <c r="Z108" i="12" s="1"/>
  <c r="M108" i="12"/>
  <c r="S108" i="12" s="1"/>
  <c r="AB108" i="12" s="1"/>
  <c r="N108" i="12"/>
  <c r="T108" i="12" s="1"/>
  <c r="AC108" i="12" s="1"/>
  <c r="J109" i="12"/>
  <c r="P109" i="12" s="1"/>
  <c r="V109" i="12" s="1"/>
  <c r="K109" i="12"/>
  <c r="Q109" i="12" s="1"/>
  <c r="X109" i="12" s="1"/>
  <c r="L109" i="12"/>
  <c r="R109" i="12" s="1"/>
  <c r="Z109" i="12" s="1"/>
  <c r="M109" i="12"/>
  <c r="S109" i="12" s="1"/>
  <c r="AB109" i="12" s="1"/>
  <c r="N109" i="12"/>
  <c r="T109" i="12" s="1"/>
  <c r="AC109" i="12" s="1"/>
  <c r="J110" i="12"/>
  <c r="P110" i="12" s="1"/>
  <c r="V110" i="12" s="1"/>
  <c r="K110" i="12"/>
  <c r="Q110" i="12" s="1"/>
  <c r="X110" i="12" s="1"/>
  <c r="L110" i="12"/>
  <c r="R110" i="12" s="1"/>
  <c r="Z110" i="12" s="1"/>
  <c r="M110" i="12"/>
  <c r="S110" i="12" s="1"/>
  <c r="AB110" i="12" s="1"/>
  <c r="N110" i="12"/>
  <c r="T110" i="12" s="1"/>
  <c r="AC110" i="12" s="1"/>
  <c r="J111" i="12"/>
  <c r="P111" i="12" s="1"/>
  <c r="V111" i="12" s="1"/>
  <c r="K111" i="12"/>
  <c r="Q111" i="12" s="1"/>
  <c r="X111" i="12" s="1"/>
  <c r="L111" i="12"/>
  <c r="R111" i="12" s="1"/>
  <c r="Z111" i="12" s="1"/>
  <c r="M111" i="12"/>
  <c r="S111" i="12" s="1"/>
  <c r="AB111" i="12" s="1"/>
  <c r="N111" i="12"/>
  <c r="T111" i="12" s="1"/>
  <c r="AC111" i="12" s="1"/>
  <c r="J112" i="12"/>
  <c r="P112" i="12" s="1"/>
  <c r="V112" i="12" s="1"/>
  <c r="K112" i="12"/>
  <c r="Q112" i="12" s="1"/>
  <c r="X112" i="12" s="1"/>
  <c r="L112" i="12"/>
  <c r="R112" i="12" s="1"/>
  <c r="Z112" i="12" s="1"/>
  <c r="M112" i="12"/>
  <c r="S112" i="12" s="1"/>
  <c r="AB112" i="12" s="1"/>
  <c r="N112" i="12"/>
  <c r="T112" i="12" s="1"/>
  <c r="AC112" i="12" s="1"/>
  <c r="J113" i="12"/>
  <c r="P113" i="12" s="1"/>
  <c r="V113" i="12" s="1"/>
  <c r="K113" i="12"/>
  <c r="Q113" i="12" s="1"/>
  <c r="X113" i="12" s="1"/>
  <c r="L113" i="12"/>
  <c r="R113" i="12" s="1"/>
  <c r="Z113" i="12" s="1"/>
  <c r="M113" i="12"/>
  <c r="S113" i="12" s="1"/>
  <c r="AB113" i="12" s="1"/>
  <c r="N113" i="12"/>
  <c r="T113" i="12" s="1"/>
  <c r="AC113" i="12" s="1"/>
  <c r="J114" i="12"/>
  <c r="P114" i="12" s="1"/>
  <c r="V114" i="12" s="1"/>
  <c r="K114" i="12"/>
  <c r="Q114" i="12" s="1"/>
  <c r="X114" i="12" s="1"/>
  <c r="L114" i="12"/>
  <c r="R114" i="12" s="1"/>
  <c r="Z114" i="12" s="1"/>
  <c r="M114" i="12"/>
  <c r="S114" i="12" s="1"/>
  <c r="AB114" i="12" s="1"/>
  <c r="N114" i="12"/>
  <c r="T114" i="12" s="1"/>
  <c r="AC114" i="12" s="1"/>
  <c r="J115" i="12"/>
  <c r="P115" i="12" s="1"/>
  <c r="V115" i="12" s="1"/>
  <c r="K115" i="12"/>
  <c r="Q115" i="12" s="1"/>
  <c r="X115" i="12" s="1"/>
  <c r="L115" i="12"/>
  <c r="R115" i="12" s="1"/>
  <c r="Z115" i="12" s="1"/>
  <c r="M115" i="12"/>
  <c r="S115" i="12" s="1"/>
  <c r="AB115" i="12" s="1"/>
  <c r="N115" i="12"/>
  <c r="T115" i="12" s="1"/>
  <c r="AC115" i="12" s="1"/>
  <c r="J116" i="12"/>
  <c r="P116" i="12" s="1"/>
  <c r="V116" i="12" s="1"/>
  <c r="K116" i="12"/>
  <c r="Q116" i="12" s="1"/>
  <c r="X116" i="12" s="1"/>
  <c r="L116" i="12"/>
  <c r="R116" i="12" s="1"/>
  <c r="Z116" i="12" s="1"/>
  <c r="M116" i="12"/>
  <c r="S116" i="12" s="1"/>
  <c r="AB116" i="12" s="1"/>
  <c r="N116" i="12"/>
  <c r="T116" i="12" s="1"/>
  <c r="AC116" i="12" s="1"/>
  <c r="J117" i="12"/>
  <c r="P117" i="12" s="1"/>
  <c r="V117" i="12" s="1"/>
  <c r="K117" i="12"/>
  <c r="Q117" i="12" s="1"/>
  <c r="X117" i="12" s="1"/>
  <c r="L117" i="12"/>
  <c r="R117" i="12" s="1"/>
  <c r="Z117" i="12" s="1"/>
  <c r="M117" i="12"/>
  <c r="S117" i="12" s="1"/>
  <c r="AB117" i="12" s="1"/>
  <c r="N117" i="12"/>
  <c r="T117" i="12" s="1"/>
  <c r="AC117" i="12" s="1"/>
  <c r="J118" i="12"/>
  <c r="P118" i="12" s="1"/>
  <c r="V118" i="12" s="1"/>
  <c r="K118" i="12"/>
  <c r="Q118" i="12" s="1"/>
  <c r="X118" i="12" s="1"/>
  <c r="L118" i="12"/>
  <c r="R118" i="12" s="1"/>
  <c r="Z118" i="12" s="1"/>
  <c r="M118" i="12"/>
  <c r="S118" i="12" s="1"/>
  <c r="AB118" i="12" s="1"/>
  <c r="N118" i="12"/>
  <c r="T118" i="12" s="1"/>
  <c r="AC118" i="12" s="1"/>
  <c r="J119" i="12"/>
  <c r="P119" i="12" s="1"/>
  <c r="V119" i="12" s="1"/>
  <c r="K119" i="12"/>
  <c r="Q119" i="12" s="1"/>
  <c r="X119" i="12" s="1"/>
  <c r="L119" i="12"/>
  <c r="R119" i="12" s="1"/>
  <c r="Z119" i="12" s="1"/>
  <c r="M119" i="12"/>
  <c r="S119" i="12" s="1"/>
  <c r="AB119" i="12" s="1"/>
  <c r="N119" i="12"/>
  <c r="T119" i="12" s="1"/>
  <c r="AC119" i="12" s="1"/>
  <c r="J120" i="12"/>
  <c r="P120" i="12" s="1"/>
  <c r="V120" i="12" s="1"/>
  <c r="K120" i="12"/>
  <c r="Q120" i="12" s="1"/>
  <c r="X120" i="12" s="1"/>
  <c r="L120" i="12"/>
  <c r="R120" i="12" s="1"/>
  <c r="Z120" i="12" s="1"/>
  <c r="M120" i="12"/>
  <c r="S120" i="12" s="1"/>
  <c r="AB120" i="12" s="1"/>
  <c r="N120" i="12"/>
  <c r="T120" i="12" s="1"/>
  <c r="AC120" i="12" s="1"/>
  <c r="J121" i="12"/>
  <c r="P121" i="12" s="1"/>
  <c r="V121" i="12" s="1"/>
  <c r="K121" i="12"/>
  <c r="Q121" i="12" s="1"/>
  <c r="X121" i="12" s="1"/>
  <c r="L121" i="12"/>
  <c r="R121" i="12" s="1"/>
  <c r="Z121" i="12" s="1"/>
  <c r="M121" i="12"/>
  <c r="S121" i="12" s="1"/>
  <c r="AB121" i="12" s="1"/>
  <c r="N121" i="12"/>
  <c r="T121" i="12" s="1"/>
  <c r="AC121" i="12" s="1"/>
  <c r="J122" i="12"/>
  <c r="P122" i="12" s="1"/>
  <c r="V122" i="12" s="1"/>
  <c r="K122" i="12"/>
  <c r="Q122" i="12" s="1"/>
  <c r="X122" i="12" s="1"/>
  <c r="L122" i="12"/>
  <c r="R122" i="12" s="1"/>
  <c r="Z122" i="12" s="1"/>
  <c r="M122" i="12"/>
  <c r="S122" i="12" s="1"/>
  <c r="AB122" i="12" s="1"/>
  <c r="N122" i="12"/>
  <c r="T122" i="12" s="1"/>
  <c r="AC122" i="12" s="1"/>
  <c r="J123" i="12"/>
  <c r="P123" i="12" s="1"/>
  <c r="V123" i="12" s="1"/>
  <c r="K123" i="12"/>
  <c r="Q123" i="12" s="1"/>
  <c r="X123" i="12" s="1"/>
  <c r="L123" i="12"/>
  <c r="R123" i="12" s="1"/>
  <c r="Z123" i="12" s="1"/>
  <c r="M123" i="12"/>
  <c r="S123" i="12" s="1"/>
  <c r="AB123" i="12" s="1"/>
  <c r="N123" i="12"/>
  <c r="T123" i="12" s="1"/>
  <c r="AC123" i="12" s="1"/>
  <c r="J124" i="12"/>
  <c r="P124" i="12" s="1"/>
  <c r="V124" i="12" s="1"/>
  <c r="K124" i="12"/>
  <c r="Q124" i="12" s="1"/>
  <c r="X124" i="12" s="1"/>
  <c r="L124" i="12"/>
  <c r="R124" i="12" s="1"/>
  <c r="Z124" i="12" s="1"/>
  <c r="M124" i="12"/>
  <c r="S124" i="12" s="1"/>
  <c r="AB124" i="12" s="1"/>
  <c r="N124" i="12"/>
  <c r="T124" i="12" s="1"/>
  <c r="AC124" i="12" s="1"/>
  <c r="J125" i="12"/>
  <c r="P125" i="12" s="1"/>
  <c r="V125" i="12" s="1"/>
  <c r="K125" i="12"/>
  <c r="Q125" i="12" s="1"/>
  <c r="X125" i="12" s="1"/>
  <c r="L125" i="12"/>
  <c r="R125" i="12" s="1"/>
  <c r="Z125" i="12" s="1"/>
  <c r="M125" i="12"/>
  <c r="S125" i="12" s="1"/>
  <c r="AB125" i="12" s="1"/>
  <c r="N125" i="12"/>
  <c r="T125" i="12" s="1"/>
  <c r="AC125" i="12" s="1"/>
  <c r="J126" i="12"/>
  <c r="P126" i="12" s="1"/>
  <c r="V126" i="12" s="1"/>
  <c r="K126" i="12"/>
  <c r="Q126" i="12" s="1"/>
  <c r="X126" i="12" s="1"/>
  <c r="L126" i="12"/>
  <c r="R126" i="12" s="1"/>
  <c r="Z126" i="12" s="1"/>
  <c r="M126" i="12"/>
  <c r="S126" i="12" s="1"/>
  <c r="AB126" i="12" s="1"/>
  <c r="N126" i="12"/>
  <c r="T126" i="12" s="1"/>
  <c r="AC126" i="12" s="1"/>
  <c r="J127" i="12"/>
  <c r="P127" i="12" s="1"/>
  <c r="V127" i="12" s="1"/>
  <c r="K127" i="12"/>
  <c r="Q127" i="12" s="1"/>
  <c r="X127" i="12" s="1"/>
  <c r="L127" i="12"/>
  <c r="R127" i="12" s="1"/>
  <c r="Z127" i="12" s="1"/>
  <c r="M127" i="12"/>
  <c r="S127" i="12" s="1"/>
  <c r="AB127" i="12" s="1"/>
  <c r="N127" i="12"/>
  <c r="T127" i="12" s="1"/>
  <c r="AC127" i="12" s="1"/>
  <c r="J128" i="12"/>
  <c r="P128" i="12" s="1"/>
  <c r="V128" i="12" s="1"/>
  <c r="K128" i="12"/>
  <c r="Q128" i="12" s="1"/>
  <c r="X128" i="12" s="1"/>
  <c r="L128" i="12"/>
  <c r="R128" i="12" s="1"/>
  <c r="Z128" i="12" s="1"/>
  <c r="M128" i="12"/>
  <c r="S128" i="12" s="1"/>
  <c r="AB128" i="12" s="1"/>
  <c r="N128" i="12"/>
  <c r="T128" i="12" s="1"/>
  <c r="AC128" i="12" s="1"/>
  <c r="J129" i="12"/>
  <c r="P129" i="12" s="1"/>
  <c r="V129" i="12" s="1"/>
  <c r="K129" i="12"/>
  <c r="Q129" i="12" s="1"/>
  <c r="X129" i="12" s="1"/>
  <c r="L129" i="12"/>
  <c r="R129" i="12" s="1"/>
  <c r="Z129" i="12" s="1"/>
  <c r="M129" i="12"/>
  <c r="S129" i="12" s="1"/>
  <c r="AB129" i="12" s="1"/>
  <c r="N129" i="12"/>
  <c r="T129" i="12" s="1"/>
  <c r="AC129" i="12" s="1"/>
  <c r="J130" i="12"/>
  <c r="P130" i="12" s="1"/>
  <c r="V130" i="12" s="1"/>
  <c r="K130" i="12"/>
  <c r="Q130" i="12" s="1"/>
  <c r="X130" i="12" s="1"/>
  <c r="L130" i="12"/>
  <c r="R130" i="12" s="1"/>
  <c r="Z130" i="12" s="1"/>
  <c r="M130" i="12"/>
  <c r="S130" i="12" s="1"/>
  <c r="AB130" i="12" s="1"/>
  <c r="N130" i="12"/>
  <c r="T130" i="12" s="1"/>
  <c r="AC130" i="12" s="1"/>
  <c r="J131" i="12"/>
  <c r="P131" i="12" s="1"/>
  <c r="V131" i="12" s="1"/>
  <c r="K131" i="12"/>
  <c r="Q131" i="12" s="1"/>
  <c r="X131" i="12" s="1"/>
  <c r="L131" i="12"/>
  <c r="R131" i="12" s="1"/>
  <c r="Z131" i="12" s="1"/>
  <c r="M131" i="12"/>
  <c r="S131" i="12" s="1"/>
  <c r="AB131" i="12" s="1"/>
  <c r="N131" i="12"/>
  <c r="T131" i="12" s="1"/>
  <c r="AC131" i="12" s="1"/>
  <c r="J132" i="12"/>
  <c r="P132" i="12" s="1"/>
  <c r="V132" i="12" s="1"/>
  <c r="K132" i="12"/>
  <c r="Q132" i="12" s="1"/>
  <c r="X132" i="12" s="1"/>
  <c r="L132" i="12"/>
  <c r="R132" i="12" s="1"/>
  <c r="Z132" i="12" s="1"/>
  <c r="M132" i="12"/>
  <c r="S132" i="12" s="1"/>
  <c r="AB132" i="12" s="1"/>
  <c r="N132" i="12"/>
  <c r="T132" i="12" s="1"/>
  <c r="AC132" i="12" s="1"/>
  <c r="J133" i="12"/>
  <c r="P133" i="12" s="1"/>
  <c r="V133" i="12" s="1"/>
  <c r="K133" i="12"/>
  <c r="Q133" i="12" s="1"/>
  <c r="X133" i="12" s="1"/>
  <c r="L133" i="12"/>
  <c r="R133" i="12" s="1"/>
  <c r="Z133" i="12" s="1"/>
  <c r="M133" i="12"/>
  <c r="S133" i="12" s="1"/>
  <c r="AB133" i="12" s="1"/>
  <c r="N133" i="12"/>
  <c r="T133" i="12" s="1"/>
  <c r="AC133" i="12" s="1"/>
  <c r="J134" i="12"/>
  <c r="P134" i="12" s="1"/>
  <c r="V134" i="12" s="1"/>
  <c r="K134" i="12"/>
  <c r="Q134" i="12" s="1"/>
  <c r="X134" i="12" s="1"/>
  <c r="L134" i="12"/>
  <c r="R134" i="12" s="1"/>
  <c r="Z134" i="12" s="1"/>
  <c r="M134" i="12"/>
  <c r="S134" i="12" s="1"/>
  <c r="AB134" i="12" s="1"/>
  <c r="N134" i="12"/>
  <c r="T134" i="12" s="1"/>
  <c r="AC134" i="12" s="1"/>
  <c r="J135" i="12"/>
  <c r="P135" i="12" s="1"/>
  <c r="V135" i="12" s="1"/>
  <c r="K135" i="12"/>
  <c r="Q135" i="12" s="1"/>
  <c r="X135" i="12" s="1"/>
  <c r="L135" i="12"/>
  <c r="R135" i="12" s="1"/>
  <c r="Z135" i="12" s="1"/>
  <c r="M135" i="12"/>
  <c r="S135" i="12" s="1"/>
  <c r="AB135" i="12" s="1"/>
  <c r="N135" i="12"/>
  <c r="T135" i="12" s="1"/>
  <c r="AC135" i="12" s="1"/>
  <c r="J136" i="12"/>
  <c r="P136" i="12" s="1"/>
  <c r="V136" i="12" s="1"/>
  <c r="K136" i="12"/>
  <c r="Q136" i="12" s="1"/>
  <c r="X136" i="12" s="1"/>
  <c r="L136" i="12"/>
  <c r="R136" i="12" s="1"/>
  <c r="Z136" i="12" s="1"/>
  <c r="M136" i="12"/>
  <c r="S136" i="12" s="1"/>
  <c r="AB136" i="12" s="1"/>
  <c r="N136" i="12"/>
  <c r="T136" i="12" s="1"/>
  <c r="AC136" i="12" s="1"/>
  <c r="J137" i="12"/>
  <c r="P137" i="12" s="1"/>
  <c r="V137" i="12" s="1"/>
  <c r="K137" i="12"/>
  <c r="Q137" i="12" s="1"/>
  <c r="X137" i="12" s="1"/>
  <c r="L137" i="12"/>
  <c r="R137" i="12" s="1"/>
  <c r="Z137" i="12" s="1"/>
  <c r="M137" i="12"/>
  <c r="S137" i="12" s="1"/>
  <c r="AB137" i="12" s="1"/>
  <c r="N137" i="12"/>
  <c r="T137" i="12" s="1"/>
  <c r="AC137" i="12" s="1"/>
  <c r="J138" i="12"/>
  <c r="P138" i="12" s="1"/>
  <c r="V138" i="12" s="1"/>
  <c r="K138" i="12"/>
  <c r="Q138" i="12" s="1"/>
  <c r="X138" i="12" s="1"/>
  <c r="L138" i="12"/>
  <c r="R138" i="12" s="1"/>
  <c r="Z138" i="12" s="1"/>
  <c r="M138" i="12"/>
  <c r="S138" i="12" s="1"/>
  <c r="AB138" i="12" s="1"/>
  <c r="N138" i="12"/>
  <c r="T138" i="12" s="1"/>
  <c r="AC138" i="12" s="1"/>
  <c r="J139" i="12"/>
  <c r="P139" i="12" s="1"/>
  <c r="V139" i="12" s="1"/>
  <c r="K139" i="12"/>
  <c r="Q139" i="12" s="1"/>
  <c r="X139" i="12" s="1"/>
  <c r="L139" i="12"/>
  <c r="R139" i="12" s="1"/>
  <c r="Z139" i="12" s="1"/>
  <c r="M139" i="12"/>
  <c r="S139" i="12" s="1"/>
  <c r="AB139" i="12" s="1"/>
  <c r="N139" i="12"/>
  <c r="T139" i="12" s="1"/>
  <c r="AC139" i="12" s="1"/>
  <c r="J140" i="12"/>
  <c r="P140" i="12" s="1"/>
  <c r="V140" i="12" s="1"/>
  <c r="K140" i="12"/>
  <c r="Q140" i="12" s="1"/>
  <c r="X140" i="12" s="1"/>
  <c r="L140" i="12"/>
  <c r="R140" i="12" s="1"/>
  <c r="Z140" i="12" s="1"/>
  <c r="M140" i="12"/>
  <c r="S140" i="12" s="1"/>
  <c r="AB140" i="12" s="1"/>
  <c r="N140" i="12"/>
  <c r="T140" i="12" s="1"/>
  <c r="AC140" i="12" s="1"/>
  <c r="J141" i="12"/>
  <c r="P141" i="12" s="1"/>
  <c r="V141" i="12" s="1"/>
  <c r="K141" i="12"/>
  <c r="Q141" i="12" s="1"/>
  <c r="X141" i="12" s="1"/>
  <c r="L141" i="12"/>
  <c r="R141" i="12" s="1"/>
  <c r="Z141" i="12" s="1"/>
  <c r="M141" i="12"/>
  <c r="S141" i="12" s="1"/>
  <c r="AB141" i="12" s="1"/>
  <c r="N141" i="12"/>
  <c r="T141" i="12" s="1"/>
  <c r="AC141" i="12" s="1"/>
  <c r="J142" i="12"/>
  <c r="P142" i="12" s="1"/>
  <c r="V142" i="12" s="1"/>
  <c r="K142" i="12"/>
  <c r="Q142" i="12" s="1"/>
  <c r="X142" i="12" s="1"/>
  <c r="L142" i="12"/>
  <c r="R142" i="12" s="1"/>
  <c r="Z142" i="12" s="1"/>
  <c r="M142" i="12"/>
  <c r="S142" i="12" s="1"/>
  <c r="AB142" i="12" s="1"/>
  <c r="N142" i="12"/>
  <c r="T142" i="12" s="1"/>
  <c r="AC142" i="12" s="1"/>
  <c r="J143" i="12"/>
  <c r="P143" i="12" s="1"/>
  <c r="V143" i="12" s="1"/>
  <c r="K143" i="12"/>
  <c r="Q143" i="12" s="1"/>
  <c r="X143" i="12" s="1"/>
  <c r="L143" i="12"/>
  <c r="R143" i="12" s="1"/>
  <c r="Z143" i="12" s="1"/>
  <c r="M143" i="12"/>
  <c r="S143" i="12" s="1"/>
  <c r="AB143" i="12" s="1"/>
  <c r="N143" i="12"/>
  <c r="T143" i="12" s="1"/>
  <c r="AC143" i="12" s="1"/>
  <c r="J144" i="12"/>
  <c r="P144" i="12" s="1"/>
  <c r="V144" i="12" s="1"/>
  <c r="K144" i="12"/>
  <c r="Q144" i="12" s="1"/>
  <c r="X144" i="12" s="1"/>
  <c r="L144" i="12"/>
  <c r="R144" i="12" s="1"/>
  <c r="Z144" i="12" s="1"/>
  <c r="M144" i="12"/>
  <c r="S144" i="12" s="1"/>
  <c r="AB144" i="12" s="1"/>
  <c r="N144" i="12"/>
  <c r="T144" i="12" s="1"/>
  <c r="AC144" i="12" s="1"/>
  <c r="J145" i="12"/>
  <c r="P145" i="12" s="1"/>
  <c r="V145" i="12" s="1"/>
  <c r="K145" i="12"/>
  <c r="Q145" i="12" s="1"/>
  <c r="X145" i="12" s="1"/>
  <c r="L145" i="12"/>
  <c r="R145" i="12" s="1"/>
  <c r="Z145" i="12" s="1"/>
  <c r="M145" i="12"/>
  <c r="S145" i="12" s="1"/>
  <c r="AB145" i="12" s="1"/>
  <c r="N145" i="12"/>
  <c r="T145" i="12" s="1"/>
  <c r="AC145" i="12" s="1"/>
  <c r="J146" i="12"/>
  <c r="P146" i="12" s="1"/>
  <c r="V146" i="12" s="1"/>
  <c r="K146" i="12"/>
  <c r="Q146" i="12" s="1"/>
  <c r="X146" i="12" s="1"/>
  <c r="L146" i="12"/>
  <c r="R146" i="12" s="1"/>
  <c r="Z146" i="12" s="1"/>
  <c r="M146" i="12"/>
  <c r="S146" i="12" s="1"/>
  <c r="AB146" i="12" s="1"/>
  <c r="N146" i="12"/>
  <c r="T146" i="12" s="1"/>
  <c r="AC146" i="12" s="1"/>
  <c r="J147" i="12"/>
  <c r="P147" i="12" s="1"/>
  <c r="V147" i="12" s="1"/>
  <c r="K147" i="12"/>
  <c r="Q147" i="12" s="1"/>
  <c r="X147" i="12" s="1"/>
  <c r="L147" i="12"/>
  <c r="R147" i="12" s="1"/>
  <c r="Z147" i="12" s="1"/>
  <c r="M147" i="12"/>
  <c r="S147" i="12" s="1"/>
  <c r="AB147" i="12" s="1"/>
  <c r="N147" i="12"/>
  <c r="T147" i="12" s="1"/>
  <c r="AC147" i="12" s="1"/>
  <c r="J148" i="12"/>
  <c r="P148" i="12" s="1"/>
  <c r="V148" i="12" s="1"/>
  <c r="K148" i="12"/>
  <c r="Q148" i="12" s="1"/>
  <c r="X148" i="12" s="1"/>
  <c r="L148" i="12"/>
  <c r="R148" i="12" s="1"/>
  <c r="Z148" i="12" s="1"/>
  <c r="M148" i="12"/>
  <c r="S148" i="12" s="1"/>
  <c r="AB148" i="12" s="1"/>
  <c r="N148" i="12"/>
  <c r="T148" i="12" s="1"/>
  <c r="AC148" i="12" s="1"/>
  <c r="J149" i="12"/>
  <c r="P149" i="12" s="1"/>
  <c r="V149" i="12" s="1"/>
  <c r="K149" i="12"/>
  <c r="Q149" i="12" s="1"/>
  <c r="X149" i="12" s="1"/>
  <c r="L149" i="12"/>
  <c r="R149" i="12" s="1"/>
  <c r="Z149" i="12" s="1"/>
  <c r="M149" i="12"/>
  <c r="S149" i="12" s="1"/>
  <c r="AB149" i="12" s="1"/>
  <c r="N149" i="12"/>
  <c r="T149" i="12" s="1"/>
  <c r="AC149" i="12" s="1"/>
  <c r="J150" i="12"/>
  <c r="P150" i="12" s="1"/>
  <c r="V150" i="12" s="1"/>
  <c r="K150" i="12"/>
  <c r="Q150" i="12" s="1"/>
  <c r="X150" i="12" s="1"/>
  <c r="L150" i="12"/>
  <c r="R150" i="12" s="1"/>
  <c r="Z150" i="12" s="1"/>
  <c r="M150" i="12"/>
  <c r="S150" i="12" s="1"/>
  <c r="AB150" i="12" s="1"/>
  <c r="J151" i="12"/>
  <c r="P151" i="12" s="1"/>
  <c r="V151" i="12" s="1"/>
  <c r="K151" i="12"/>
  <c r="Q151" i="12" s="1"/>
  <c r="X151" i="12" s="1"/>
  <c r="L151" i="12"/>
  <c r="R151" i="12" s="1"/>
  <c r="Z151" i="12" s="1"/>
  <c r="M151" i="12"/>
  <c r="S151" i="12" s="1"/>
  <c r="AB151" i="12" s="1"/>
  <c r="N151" i="12"/>
  <c r="T151" i="12" s="1"/>
  <c r="AC151" i="12" s="1"/>
  <c r="J152" i="12"/>
  <c r="P152" i="12" s="1"/>
  <c r="V152" i="12" s="1"/>
  <c r="K152" i="12"/>
  <c r="Q152" i="12" s="1"/>
  <c r="X152" i="12" s="1"/>
  <c r="L152" i="12"/>
  <c r="R152" i="12" s="1"/>
  <c r="Z152" i="12" s="1"/>
  <c r="M152" i="12"/>
  <c r="S152" i="12" s="1"/>
  <c r="AB152" i="12" s="1"/>
  <c r="N152" i="12"/>
  <c r="T152" i="12" s="1"/>
  <c r="AC152" i="12" s="1"/>
  <c r="J153" i="12"/>
  <c r="P153" i="12" s="1"/>
  <c r="V153" i="12" s="1"/>
  <c r="K153" i="12"/>
  <c r="Q153" i="12" s="1"/>
  <c r="X153" i="12" s="1"/>
  <c r="L153" i="12"/>
  <c r="R153" i="12" s="1"/>
  <c r="Z153" i="12" s="1"/>
  <c r="M153" i="12"/>
  <c r="S153" i="12" s="1"/>
  <c r="AB153" i="12" s="1"/>
  <c r="N153" i="12"/>
  <c r="T153" i="12" s="1"/>
  <c r="AC153" i="12" s="1"/>
  <c r="J154" i="12"/>
  <c r="P154" i="12" s="1"/>
  <c r="V154" i="12" s="1"/>
  <c r="K154" i="12"/>
  <c r="Q154" i="12" s="1"/>
  <c r="X154" i="12" s="1"/>
  <c r="L154" i="12"/>
  <c r="R154" i="12" s="1"/>
  <c r="Z154" i="12" s="1"/>
  <c r="M154" i="12"/>
  <c r="S154" i="12" s="1"/>
  <c r="AB154" i="12" s="1"/>
  <c r="N154" i="12"/>
  <c r="T154" i="12" s="1"/>
  <c r="AC154" i="12" s="1"/>
  <c r="J155" i="12"/>
  <c r="P155" i="12" s="1"/>
  <c r="V155" i="12" s="1"/>
  <c r="K155" i="12"/>
  <c r="Q155" i="12" s="1"/>
  <c r="X155" i="12" s="1"/>
  <c r="L155" i="12"/>
  <c r="R155" i="12" s="1"/>
  <c r="Z155" i="12" s="1"/>
  <c r="M155" i="12"/>
  <c r="S155" i="12" s="1"/>
  <c r="AB155" i="12" s="1"/>
  <c r="N155" i="12"/>
  <c r="T155" i="12" s="1"/>
  <c r="AC155" i="12" s="1"/>
  <c r="J156" i="12"/>
  <c r="P156" i="12" s="1"/>
  <c r="V156" i="12" s="1"/>
  <c r="K156" i="12"/>
  <c r="Q156" i="12" s="1"/>
  <c r="X156" i="12" s="1"/>
  <c r="L156" i="12"/>
  <c r="R156" i="12" s="1"/>
  <c r="Z156" i="12" s="1"/>
  <c r="M156" i="12"/>
  <c r="S156" i="12" s="1"/>
  <c r="AB156" i="12" s="1"/>
  <c r="N156" i="12"/>
  <c r="T156" i="12" s="1"/>
  <c r="AC156" i="12" s="1"/>
  <c r="J157" i="12"/>
  <c r="P157" i="12" s="1"/>
  <c r="V157" i="12" s="1"/>
  <c r="K157" i="12"/>
  <c r="Q157" i="12" s="1"/>
  <c r="X157" i="12" s="1"/>
  <c r="L157" i="12"/>
  <c r="R157" i="12" s="1"/>
  <c r="Z157" i="12" s="1"/>
  <c r="M157" i="12"/>
  <c r="S157" i="12" s="1"/>
  <c r="AB157" i="12" s="1"/>
  <c r="N157" i="12"/>
  <c r="T157" i="12" s="1"/>
  <c r="AC157" i="12" s="1"/>
  <c r="J158" i="12"/>
  <c r="P158" i="12" s="1"/>
  <c r="V158" i="12" s="1"/>
  <c r="K158" i="12"/>
  <c r="Q158" i="12" s="1"/>
  <c r="X158" i="12" s="1"/>
  <c r="L158" i="12"/>
  <c r="R158" i="12" s="1"/>
  <c r="Z158" i="12" s="1"/>
  <c r="M158" i="12"/>
  <c r="S158" i="12" s="1"/>
  <c r="AB158" i="12" s="1"/>
  <c r="N158" i="12"/>
  <c r="T158" i="12" s="1"/>
  <c r="AC158" i="12" s="1"/>
  <c r="J159" i="12"/>
  <c r="P159" i="12" s="1"/>
  <c r="V159" i="12" s="1"/>
  <c r="K159" i="12"/>
  <c r="Q159" i="12" s="1"/>
  <c r="X159" i="12" s="1"/>
  <c r="L159" i="12"/>
  <c r="R159" i="12" s="1"/>
  <c r="Z159" i="12" s="1"/>
  <c r="M159" i="12"/>
  <c r="S159" i="12" s="1"/>
  <c r="AB159" i="12" s="1"/>
  <c r="N159" i="12"/>
  <c r="T159" i="12" s="1"/>
  <c r="AC159" i="12" s="1"/>
  <c r="J160" i="12"/>
  <c r="P160" i="12" s="1"/>
  <c r="V160" i="12" s="1"/>
  <c r="K160" i="12"/>
  <c r="Q160" i="12" s="1"/>
  <c r="X160" i="12" s="1"/>
  <c r="L160" i="12"/>
  <c r="R160" i="12" s="1"/>
  <c r="Z160" i="12" s="1"/>
  <c r="M160" i="12"/>
  <c r="S160" i="12" s="1"/>
  <c r="AB160" i="12" s="1"/>
  <c r="N160" i="12"/>
  <c r="T160" i="12" s="1"/>
  <c r="AC160" i="12" s="1"/>
  <c r="J161" i="12"/>
  <c r="P161" i="12" s="1"/>
  <c r="V161" i="12" s="1"/>
  <c r="K161" i="12"/>
  <c r="Q161" i="12" s="1"/>
  <c r="X161" i="12" s="1"/>
  <c r="L161" i="12"/>
  <c r="R161" i="12" s="1"/>
  <c r="Z161" i="12" s="1"/>
  <c r="M161" i="12"/>
  <c r="S161" i="12" s="1"/>
  <c r="AB161" i="12" s="1"/>
  <c r="N161" i="12"/>
  <c r="T161" i="12" s="1"/>
  <c r="AC161" i="12" s="1"/>
  <c r="J162" i="12"/>
  <c r="P162" i="12" s="1"/>
  <c r="V162" i="12" s="1"/>
  <c r="K162" i="12"/>
  <c r="Q162" i="12" s="1"/>
  <c r="X162" i="12" s="1"/>
  <c r="L162" i="12"/>
  <c r="R162" i="12" s="1"/>
  <c r="Z162" i="12" s="1"/>
  <c r="M162" i="12"/>
  <c r="S162" i="12" s="1"/>
  <c r="AB162" i="12" s="1"/>
  <c r="N162" i="12"/>
  <c r="T162" i="12" s="1"/>
  <c r="AC162" i="12" s="1"/>
  <c r="J163" i="12"/>
  <c r="P163" i="12" s="1"/>
  <c r="V163" i="12" s="1"/>
  <c r="K163" i="12"/>
  <c r="Q163" i="12" s="1"/>
  <c r="X163" i="12" s="1"/>
  <c r="L163" i="12"/>
  <c r="R163" i="12" s="1"/>
  <c r="Z163" i="12" s="1"/>
  <c r="M163" i="12"/>
  <c r="S163" i="12" s="1"/>
  <c r="AB163" i="12" s="1"/>
  <c r="N163" i="12"/>
  <c r="T163" i="12" s="1"/>
  <c r="AC163" i="12" s="1"/>
  <c r="J164" i="12"/>
  <c r="P164" i="12" s="1"/>
  <c r="V164" i="12" s="1"/>
  <c r="K164" i="12"/>
  <c r="Q164" i="12" s="1"/>
  <c r="X164" i="12" s="1"/>
  <c r="L164" i="12"/>
  <c r="R164" i="12" s="1"/>
  <c r="Z164" i="12" s="1"/>
  <c r="M164" i="12"/>
  <c r="S164" i="12" s="1"/>
  <c r="AB164" i="12" s="1"/>
  <c r="N164" i="12"/>
  <c r="T164" i="12" s="1"/>
  <c r="AC164" i="12" s="1"/>
  <c r="J165" i="12"/>
  <c r="P165" i="12" s="1"/>
  <c r="V165" i="12" s="1"/>
  <c r="K165" i="12"/>
  <c r="Q165" i="12" s="1"/>
  <c r="X165" i="12" s="1"/>
  <c r="L165" i="12"/>
  <c r="R165" i="12" s="1"/>
  <c r="Z165" i="12" s="1"/>
  <c r="M165" i="12"/>
  <c r="S165" i="12" s="1"/>
  <c r="AB165" i="12" s="1"/>
  <c r="N165" i="12"/>
  <c r="T165" i="12" s="1"/>
  <c r="AC165" i="12" s="1"/>
  <c r="J166" i="12"/>
  <c r="P166" i="12" s="1"/>
  <c r="V166" i="12" s="1"/>
  <c r="K166" i="12"/>
  <c r="Q166" i="12" s="1"/>
  <c r="X166" i="12" s="1"/>
  <c r="L166" i="12"/>
  <c r="R166" i="12" s="1"/>
  <c r="Z166" i="12" s="1"/>
  <c r="M166" i="12"/>
  <c r="S166" i="12" s="1"/>
  <c r="AB166" i="12" s="1"/>
  <c r="N166" i="12"/>
  <c r="T166" i="12" s="1"/>
  <c r="AC166" i="12" s="1"/>
  <c r="J167" i="12"/>
  <c r="P167" i="12" s="1"/>
  <c r="V167" i="12" s="1"/>
  <c r="K167" i="12"/>
  <c r="Q167" i="12" s="1"/>
  <c r="X167" i="12" s="1"/>
  <c r="L167" i="12"/>
  <c r="R167" i="12" s="1"/>
  <c r="Z167" i="12" s="1"/>
  <c r="M167" i="12"/>
  <c r="S167" i="12" s="1"/>
  <c r="AB167" i="12" s="1"/>
  <c r="N167" i="12"/>
  <c r="T167" i="12" s="1"/>
  <c r="AC167" i="12" s="1"/>
  <c r="J168" i="12"/>
  <c r="P168" i="12" s="1"/>
  <c r="V168" i="12" s="1"/>
  <c r="K168" i="12"/>
  <c r="Q168" i="12" s="1"/>
  <c r="X168" i="12" s="1"/>
  <c r="L168" i="12"/>
  <c r="R168" i="12" s="1"/>
  <c r="Z168" i="12" s="1"/>
  <c r="M168" i="12"/>
  <c r="S168" i="12" s="1"/>
  <c r="AB168" i="12" s="1"/>
  <c r="N168" i="12"/>
  <c r="T168" i="12" s="1"/>
  <c r="AC168" i="12" s="1"/>
  <c r="J169" i="12"/>
  <c r="P169" i="12" s="1"/>
  <c r="V169" i="12" s="1"/>
  <c r="K169" i="12"/>
  <c r="Q169" i="12" s="1"/>
  <c r="X169" i="12" s="1"/>
  <c r="L169" i="12"/>
  <c r="R169" i="12" s="1"/>
  <c r="Z169" i="12" s="1"/>
  <c r="M169" i="12"/>
  <c r="S169" i="12" s="1"/>
  <c r="AB169" i="12" s="1"/>
  <c r="N169" i="12"/>
  <c r="T169" i="12" s="1"/>
  <c r="AC169" i="12" s="1"/>
  <c r="J170" i="12"/>
  <c r="P170" i="12" s="1"/>
  <c r="V170" i="12" s="1"/>
  <c r="K170" i="12"/>
  <c r="Q170" i="12" s="1"/>
  <c r="X170" i="12" s="1"/>
  <c r="L170" i="12"/>
  <c r="R170" i="12" s="1"/>
  <c r="Z170" i="12" s="1"/>
  <c r="M170" i="12"/>
  <c r="S170" i="12" s="1"/>
  <c r="AB170" i="12" s="1"/>
  <c r="N170" i="12"/>
  <c r="T170" i="12" s="1"/>
  <c r="AC170" i="12" s="1"/>
  <c r="J171" i="12"/>
  <c r="P171" i="12" s="1"/>
  <c r="V171" i="12" s="1"/>
  <c r="K171" i="12"/>
  <c r="Q171" i="12" s="1"/>
  <c r="X171" i="12" s="1"/>
  <c r="L171" i="12"/>
  <c r="R171" i="12" s="1"/>
  <c r="Z171" i="12" s="1"/>
  <c r="M171" i="12"/>
  <c r="S171" i="12" s="1"/>
  <c r="AB171" i="12" s="1"/>
  <c r="N171" i="12"/>
  <c r="T171" i="12" s="1"/>
  <c r="AC171" i="12" s="1"/>
  <c r="J172" i="12"/>
  <c r="P172" i="12" s="1"/>
  <c r="V172" i="12" s="1"/>
  <c r="K172" i="12"/>
  <c r="Q172" i="12" s="1"/>
  <c r="X172" i="12" s="1"/>
  <c r="L172" i="12"/>
  <c r="R172" i="12" s="1"/>
  <c r="Z172" i="12" s="1"/>
  <c r="M172" i="12"/>
  <c r="S172" i="12" s="1"/>
  <c r="AB172" i="12" s="1"/>
  <c r="N172" i="12"/>
  <c r="T172" i="12" s="1"/>
  <c r="AC172" i="12" s="1"/>
  <c r="J173" i="12"/>
  <c r="P173" i="12" s="1"/>
  <c r="V173" i="12" s="1"/>
  <c r="K173" i="12"/>
  <c r="Q173" i="12" s="1"/>
  <c r="X173" i="12" s="1"/>
  <c r="L173" i="12"/>
  <c r="R173" i="12" s="1"/>
  <c r="Z173" i="12" s="1"/>
  <c r="M173" i="12"/>
  <c r="S173" i="12" s="1"/>
  <c r="AB173" i="12" s="1"/>
  <c r="N173" i="12"/>
  <c r="T173" i="12" s="1"/>
  <c r="AC173" i="12" s="1"/>
  <c r="J174" i="12"/>
  <c r="P174" i="12" s="1"/>
  <c r="V174" i="12" s="1"/>
  <c r="K174" i="12"/>
  <c r="Q174" i="12" s="1"/>
  <c r="X174" i="12" s="1"/>
  <c r="L174" i="12"/>
  <c r="R174" i="12" s="1"/>
  <c r="Z174" i="12" s="1"/>
  <c r="M174" i="12"/>
  <c r="S174" i="12" s="1"/>
  <c r="AB174" i="12" s="1"/>
  <c r="N174" i="12"/>
  <c r="T174" i="12" s="1"/>
  <c r="AC174" i="12" s="1"/>
  <c r="J175" i="12"/>
  <c r="P175" i="12" s="1"/>
  <c r="V175" i="12" s="1"/>
  <c r="K175" i="12"/>
  <c r="Q175" i="12" s="1"/>
  <c r="X175" i="12" s="1"/>
  <c r="L175" i="12"/>
  <c r="R175" i="12" s="1"/>
  <c r="Z175" i="12" s="1"/>
  <c r="M175" i="12"/>
  <c r="S175" i="12" s="1"/>
  <c r="AB175" i="12" s="1"/>
  <c r="N175" i="12"/>
  <c r="T175" i="12" s="1"/>
  <c r="AC175" i="12" s="1"/>
  <c r="J176" i="12"/>
  <c r="P176" i="12" s="1"/>
  <c r="V176" i="12" s="1"/>
  <c r="K176" i="12"/>
  <c r="Q176" i="12" s="1"/>
  <c r="X176" i="12" s="1"/>
  <c r="L176" i="12"/>
  <c r="R176" i="12" s="1"/>
  <c r="Z176" i="12" s="1"/>
  <c r="M176" i="12"/>
  <c r="S176" i="12" s="1"/>
  <c r="AB176" i="12" s="1"/>
  <c r="N176" i="12"/>
  <c r="T176" i="12" s="1"/>
  <c r="AC176" i="12" s="1"/>
  <c r="J177" i="12"/>
  <c r="P177" i="12" s="1"/>
  <c r="V177" i="12" s="1"/>
  <c r="K177" i="12"/>
  <c r="Q177" i="12" s="1"/>
  <c r="X177" i="12" s="1"/>
  <c r="L177" i="12"/>
  <c r="R177" i="12" s="1"/>
  <c r="Z177" i="12" s="1"/>
  <c r="M177" i="12"/>
  <c r="S177" i="12" s="1"/>
  <c r="AB177" i="12" s="1"/>
  <c r="N177" i="12"/>
  <c r="T177" i="12" s="1"/>
  <c r="AC177" i="12" s="1"/>
  <c r="J178" i="12"/>
  <c r="P178" i="12" s="1"/>
  <c r="V178" i="12" s="1"/>
  <c r="K178" i="12"/>
  <c r="Q178" i="12" s="1"/>
  <c r="X178" i="12" s="1"/>
  <c r="L178" i="12"/>
  <c r="R178" i="12" s="1"/>
  <c r="Z178" i="12" s="1"/>
  <c r="M178" i="12"/>
  <c r="S178" i="12" s="1"/>
  <c r="AB178" i="12" s="1"/>
  <c r="N178" i="12"/>
  <c r="T178" i="12" s="1"/>
  <c r="AC178" i="12" s="1"/>
  <c r="J179" i="12"/>
  <c r="P179" i="12" s="1"/>
  <c r="V179" i="12" s="1"/>
  <c r="K179" i="12"/>
  <c r="Q179" i="12" s="1"/>
  <c r="X179" i="12" s="1"/>
  <c r="L179" i="12"/>
  <c r="R179" i="12" s="1"/>
  <c r="Z179" i="12" s="1"/>
  <c r="M179" i="12"/>
  <c r="S179" i="12" s="1"/>
  <c r="AB179" i="12" s="1"/>
  <c r="N179" i="12"/>
  <c r="T179" i="12" s="1"/>
  <c r="AC179" i="12" s="1"/>
  <c r="J180" i="12"/>
  <c r="P180" i="12" s="1"/>
  <c r="V180" i="12" s="1"/>
  <c r="K180" i="12"/>
  <c r="Q180" i="12" s="1"/>
  <c r="X180" i="12" s="1"/>
  <c r="L180" i="12"/>
  <c r="R180" i="12" s="1"/>
  <c r="Z180" i="12" s="1"/>
  <c r="M180" i="12"/>
  <c r="S180" i="12" s="1"/>
  <c r="AB180" i="12" s="1"/>
  <c r="N180" i="12"/>
  <c r="T180" i="12" s="1"/>
  <c r="AC180" i="12" s="1"/>
  <c r="J181" i="12"/>
  <c r="P181" i="12" s="1"/>
  <c r="V181" i="12" s="1"/>
  <c r="K181" i="12"/>
  <c r="Q181" i="12" s="1"/>
  <c r="X181" i="12" s="1"/>
  <c r="L181" i="12"/>
  <c r="R181" i="12" s="1"/>
  <c r="Z181" i="12" s="1"/>
  <c r="M181" i="12"/>
  <c r="S181" i="12" s="1"/>
  <c r="AB181" i="12" s="1"/>
  <c r="N181" i="12"/>
  <c r="T181" i="12" s="1"/>
  <c r="AC181" i="12" s="1"/>
  <c r="J182" i="12"/>
  <c r="P182" i="12" s="1"/>
  <c r="V182" i="12" s="1"/>
  <c r="K182" i="12"/>
  <c r="Q182" i="12" s="1"/>
  <c r="X182" i="12" s="1"/>
  <c r="L182" i="12"/>
  <c r="R182" i="12" s="1"/>
  <c r="Z182" i="12" s="1"/>
  <c r="M182" i="12"/>
  <c r="S182" i="12" s="1"/>
  <c r="AB182" i="12" s="1"/>
  <c r="N182" i="12"/>
  <c r="T182" i="12" s="1"/>
  <c r="AC182" i="12" s="1"/>
  <c r="J183" i="12"/>
  <c r="P183" i="12" s="1"/>
  <c r="V183" i="12" s="1"/>
  <c r="K183" i="12"/>
  <c r="Q183" i="12" s="1"/>
  <c r="X183" i="12" s="1"/>
  <c r="L183" i="12"/>
  <c r="R183" i="12" s="1"/>
  <c r="Z183" i="12" s="1"/>
  <c r="M183" i="12"/>
  <c r="S183" i="12" s="1"/>
  <c r="AB183" i="12" s="1"/>
  <c r="N183" i="12"/>
  <c r="T183" i="12" s="1"/>
  <c r="AC183" i="12" s="1"/>
  <c r="J184" i="12"/>
  <c r="P184" i="12" s="1"/>
  <c r="V184" i="12" s="1"/>
  <c r="K184" i="12"/>
  <c r="Q184" i="12" s="1"/>
  <c r="X184" i="12" s="1"/>
  <c r="L184" i="12"/>
  <c r="R184" i="12" s="1"/>
  <c r="Z184" i="12" s="1"/>
  <c r="M184" i="12"/>
  <c r="S184" i="12" s="1"/>
  <c r="AB184" i="12" s="1"/>
  <c r="N184" i="12"/>
  <c r="T184" i="12" s="1"/>
  <c r="AC184" i="12" s="1"/>
  <c r="J185" i="12"/>
  <c r="P185" i="12" s="1"/>
  <c r="V185" i="12" s="1"/>
  <c r="K185" i="12"/>
  <c r="Q185" i="12" s="1"/>
  <c r="X185" i="12" s="1"/>
  <c r="L185" i="12"/>
  <c r="R185" i="12" s="1"/>
  <c r="Z185" i="12" s="1"/>
  <c r="M185" i="12"/>
  <c r="S185" i="12" s="1"/>
  <c r="AB185" i="12" s="1"/>
  <c r="N185" i="12"/>
  <c r="T185" i="12" s="1"/>
  <c r="AC185" i="12" s="1"/>
  <c r="J186" i="12"/>
  <c r="P186" i="12" s="1"/>
  <c r="V186" i="12" s="1"/>
  <c r="K186" i="12"/>
  <c r="Q186" i="12" s="1"/>
  <c r="X186" i="12" s="1"/>
  <c r="L186" i="12"/>
  <c r="R186" i="12" s="1"/>
  <c r="Z186" i="12" s="1"/>
  <c r="M186" i="12"/>
  <c r="S186" i="12" s="1"/>
  <c r="AB186" i="12" s="1"/>
  <c r="N186" i="12"/>
  <c r="T186" i="12" s="1"/>
  <c r="AC186" i="12" s="1"/>
  <c r="J187" i="12"/>
  <c r="P187" i="12" s="1"/>
  <c r="V187" i="12" s="1"/>
  <c r="K187" i="12"/>
  <c r="Q187" i="12" s="1"/>
  <c r="X187" i="12" s="1"/>
  <c r="L187" i="12"/>
  <c r="R187" i="12" s="1"/>
  <c r="Z187" i="12" s="1"/>
  <c r="M187" i="12"/>
  <c r="S187" i="12" s="1"/>
  <c r="AB187" i="12" s="1"/>
  <c r="N187" i="12"/>
  <c r="T187" i="12" s="1"/>
  <c r="AC187" i="12" s="1"/>
  <c r="J188" i="12"/>
  <c r="P188" i="12" s="1"/>
  <c r="V188" i="12" s="1"/>
  <c r="K188" i="12"/>
  <c r="Q188" i="12" s="1"/>
  <c r="X188" i="12" s="1"/>
  <c r="L188" i="12"/>
  <c r="R188" i="12" s="1"/>
  <c r="Z188" i="12" s="1"/>
  <c r="M188" i="12"/>
  <c r="S188" i="12" s="1"/>
  <c r="AB188" i="12" s="1"/>
  <c r="N188" i="12"/>
  <c r="T188" i="12" s="1"/>
  <c r="AC188" i="12" s="1"/>
  <c r="J189" i="12"/>
  <c r="P189" i="12" s="1"/>
  <c r="V189" i="12" s="1"/>
  <c r="K189" i="12"/>
  <c r="Q189" i="12" s="1"/>
  <c r="X189" i="12" s="1"/>
  <c r="L189" i="12"/>
  <c r="R189" i="12" s="1"/>
  <c r="Z189" i="12" s="1"/>
  <c r="M189" i="12"/>
  <c r="S189" i="12" s="1"/>
  <c r="AB189" i="12" s="1"/>
  <c r="N189" i="12"/>
  <c r="T189" i="12" s="1"/>
  <c r="AC189" i="12" s="1"/>
  <c r="J190" i="12"/>
  <c r="P190" i="12" s="1"/>
  <c r="V190" i="12" s="1"/>
  <c r="K190" i="12"/>
  <c r="Q190" i="12" s="1"/>
  <c r="X190" i="12" s="1"/>
  <c r="L190" i="12"/>
  <c r="R190" i="12" s="1"/>
  <c r="Z190" i="12" s="1"/>
  <c r="M190" i="12"/>
  <c r="S190" i="12" s="1"/>
  <c r="AB190" i="12" s="1"/>
  <c r="N190" i="12"/>
  <c r="T190" i="12" s="1"/>
  <c r="AC190" i="12" s="1"/>
  <c r="J191" i="12"/>
  <c r="P191" i="12" s="1"/>
  <c r="V191" i="12" s="1"/>
  <c r="K191" i="12"/>
  <c r="Q191" i="12" s="1"/>
  <c r="X191" i="12" s="1"/>
  <c r="L191" i="12"/>
  <c r="R191" i="12" s="1"/>
  <c r="Z191" i="12" s="1"/>
  <c r="M191" i="12"/>
  <c r="S191" i="12" s="1"/>
  <c r="AB191" i="12" s="1"/>
  <c r="N191" i="12"/>
  <c r="T191" i="12" s="1"/>
  <c r="AC191" i="12" s="1"/>
  <c r="J192" i="12"/>
  <c r="P192" i="12" s="1"/>
  <c r="V192" i="12" s="1"/>
  <c r="K192" i="12"/>
  <c r="Q192" i="12" s="1"/>
  <c r="X192" i="12" s="1"/>
  <c r="L192" i="12"/>
  <c r="R192" i="12" s="1"/>
  <c r="Z192" i="12" s="1"/>
  <c r="M192" i="12"/>
  <c r="S192" i="12" s="1"/>
  <c r="AB192" i="12" s="1"/>
  <c r="N192" i="12"/>
  <c r="T192" i="12" s="1"/>
  <c r="AC192" i="12" s="1"/>
  <c r="J193" i="12"/>
  <c r="P193" i="12" s="1"/>
  <c r="V193" i="12" s="1"/>
  <c r="K193" i="12"/>
  <c r="Q193" i="12" s="1"/>
  <c r="X193" i="12" s="1"/>
  <c r="L193" i="12"/>
  <c r="R193" i="12" s="1"/>
  <c r="Z193" i="12" s="1"/>
  <c r="M193" i="12"/>
  <c r="S193" i="12" s="1"/>
  <c r="AB193" i="12" s="1"/>
  <c r="N193" i="12"/>
  <c r="T193" i="12" s="1"/>
  <c r="AC193" i="12" s="1"/>
  <c r="J194" i="12"/>
  <c r="P194" i="12" s="1"/>
  <c r="V194" i="12" s="1"/>
  <c r="K194" i="12"/>
  <c r="Q194" i="12" s="1"/>
  <c r="X194" i="12" s="1"/>
  <c r="L194" i="12"/>
  <c r="R194" i="12" s="1"/>
  <c r="Z194" i="12" s="1"/>
  <c r="M194" i="12"/>
  <c r="S194" i="12" s="1"/>
  <c r="AB194" i="12" s="1"/>
  <c r="N194" i="12"/>
  <c r="T194" i="12" s="1"/>
  <c r="AC194" i="12" s="1"/>
  <c r="J195" i="12"/>
  <c r="P195" i="12" s="1"/>
  <c r="V195" i="12" s="1"/>
  <c r="K195" i="12"/>
  <c r="Q195" i="12" s="1"/>
  <c r="X195" i="12" s="1"/>
  <c r="L195" i="12"/>
  <c r="R195" i="12" s="1"/>
  <c r="Z195" i="12" s="1"/>
  <c r="M195" i="12"/>
  <c r="S195" i="12" s="1"/>
  <c r="AB195" i="12" s="1"/>
  <c r="N195" i="12"/>
  <c r="T195" i="12" s="1"/>
  <c r="AC195" i="12" s="1"/>
  <c r="J196" i="12"/>
  <c r="P196" i="12" s="1"/>
  <c r="V196" i="12" s="1"/>
  <c r="K196" i="12"/>
  <c r="Q196" i="12" s="1"/>
  <c r="X196" i="12" s="1"/>
  <c r="L196" i="12"/>
  <c r="R196" i="12" s="1"/>
  <c r="Z196" i="12" s="1"/>
  <c r="M196" i="12"/>
  <c r="S196" i="12" s="1"/>
  <c r="AB196" i="12" s="1"/>
  <c r="N196" i="12"/>
  <c r="T196" i="12" s="1"/>
  <c r="AC196" i="12" s="1"/>
  <c r="J197" i="12"/>
  <c r="P197" i="12" s="1"/>
  <c r="V197" i="12" s="1"/>
  <c r="K197" i="12"/>
  <c r="Q197" i="12" s="1"/>
  <c r="X197" i="12" s="1"/>
  <c r="L197" i="12"/>
  <c r="R197" i="12" s="1"/>
  <c r="Z197" i="12" s="1"/>
  <c r="M197" i="12"/>
  <c r="S197" i="12" s="1"/>
  <c r="AB197" i="12" s="1"/>
  <c r="N197" i="12"/>
  <c r="T197" i="12" s="1"/>
  <c r="AC197" i="12" s="1"/>
  <c r="J198" i="12"/>
  <c r="P198" i="12" s="1"/>
  <c r="V198" i="12" s="1"/>
  <c r="K198" i="12"/>
  <c r="Q198" i="12" s="1"/>
  <c r="X198" i="12" s="1"/>
  <c r="L198" i="12"/>
  <c r="R198" i="12" s="1"/>
  <c r="Z198" i="12" s="1"/>
  <c r="M198" i="12"/>
  <c r="S198" i="12" s="1"/>
  <c r="AB198" i="12" s="1"/>
  <c r="N198" i="12"/>
  <c r="T198" i="12" s="1"/>
  <c r="AC198" i="12" s="1"/>
  <c r="J199" i="12"/>
  <c r="P199" i="12" s="1"/>
  <c r="V199" i="12" s="1"/>
  <c r="K199" i="12"/>
  <c r="Q199" i="12" s="1"/>
  <c r="X199" i="12" s="1"/>
  <c r="L199" i="12"/>
  <c r="R199" i="12" s="1"/>
  <c r="Z199" i="12" s="1"/>
  <c r="M199" i="12"/>
  <c r="S199" i="12" s="1"/>
  <c r="AB199" i="12" s="1"/>
  <c r="N199" i="12"/>
  <c r="T199" i="12" s="1"/>
  <c r="AC199" i="12" s="1"/>
  <c r="J200" i="12"/>
  <c r="P200" i="12" s="1"/>
  <c r="V200" i="12" s="1"/>
  <c r="K200" i="12"/>
  <c r="Q200" i="12" s="1"/>
  <c r="X200" i="12" s="1"/>
  <c r="L200" i="12"/>
  <c r="R200" i="12" s="1"/>
  <c r="Z200" i="12" s="1"/>
  <c r="M200" i="12"/>
  <c r="S200" i="12" s="1"/>
  <c r="AB200" i="12" s="1"/>
  <c r="N200" i="12"/>
  <c r="T200" i="12" s="1"/>
  <c r="AC200" i="12" s="1"/>
  <c r="J201" i="12"/>
  <c r="P201" i="12" s="1"/>
  <c r="V201" i="12" s="1"/>
  <c r="K201" i="12"/>
  <c r="Q201" i="12" s="1"/>
  <c r="X201" i="12" s="1"/>
  <c r="L201" i="12"/>
  <c r="R201" i="12" s="1"/>
  <c r="Z201" i="12" s="1"/>
  <c r="M201" i="12"/>
  <c r="S201" i="12" s="1"/>
  <c r="AB201" i="12" s="1"/>
  <c r="N201" i="12"/>
  <c r="T201" i="12" s="1"/>
  <c r="AC201" i="12" s="1"/>
  <c r="J202" i="12"/>
  <c r="P202" i="12" s="1"/>
  <c r="V202" i="12" s="1"/>
  <c r="K202" i="12"/>
  <c r="Q202" i="12" s="1"/>
  <c r="X202" i="12" s="1"/>
  <c r="L202" i="12"/>
  <c r="R202" i="12" s="1"/>
  <c r="Z202" i="12" s="1"/>
  <c r="M202" i="12"/>
  <c r="S202" i="12" s="1"/>
  <c r="AB202" i="12" s="1"/>
  <c r="N202" i="12"/>
  <c r="T202" i="12" s="1"/>
  <c r="AC202" i="12" s="1"/>
  <c r="J203" i="12"/>
  <c r="P203" i="12" s="1"/>
  <c r="V203" i="12" s="1"/>
  <c r="K203" i="12"/>
  <c r="Q203" i="12" s="1"/>
  <c r="X203" i="12" s="1"/>
  <c r="L203" i="12"/>
  <c r="R203" i="12" s="1"/>
  <c r="Z203" i="12" s="1"/>
  <c r="M203" i="12"/>
  <c r="S203" i="12" s="1"/>
  <c r="AB203" i="12" s="1"/>
  <c r="N203" i="12"/>
  <c r="T203" i="12" s="1"/>
  <c r="AC203" i="12" s="1"/>
  <c r="J204" i="12"/>
  <c r="P204" i="12" s="1"/>
  <c r="V204" i="12" s="1"/>
  <c r="K204" i="12"/>
  <c r="Q204" i="12" s="1"/>
  <c r="X204" i="12" s="1"/>
  <c r="L204" i="12"/>
  <c r="R204" i="12" s="1"/>
  <c r="Z204" i="12" s="1"/>
  <c r="M204" i="12"/>
  <c r="S204" i="12" s="1"/>
  <c r="AB204" i="12" s="1"/>
  <c r="N204" i="12"/>
  <c r="T204" i="12" s="1"/>
  <c r="AC204" i="12" s="1"/>
  <c r="J205" i="12"/>
  <c r="P205" i="12" s="1"/>
  <c r="V205" i="12" s="1"/>
  <c r="K205" i="12"/>
  <c r="Q205" i="12" s="1"/>
  <c r="X205" i="12" s="1"/>
  <c r="L205" i="12"/>
  <c r="R205" i="12" s="1"/>
  <c r="Z205" i="12" s="1"/>
  <c r="M205" i="12"/>
  <c r="S205" i="12" s="1"/>
  <c r="AB205" i="12" s="1"/>
  <c r="N205" i="12"/>
  <c r="T205" i="12" s="1"/>
  <c r="AC205" i="12" s="1"/>
  <c r="J206" i="12"/>
  <c r="P206" i="12" s="1"/>
  <c r="V206" i="12" s="1"/>
  <c r="K206" i="12"/>
  <c r="Q206" i="12" s="1"/>
  <c r="X206" i="12" s="1"/>
  <c r="L206" i="12"/>
  <c r="R206" i="12" s="1"/>
  <c r="Z206" i="12" s="1"/>
  <c r="M206" i="12"/>
  <c r="S206" i="12" s="1"/>
  <c r="AB206" i="12" s="1"/>
  <c r="N206" i="12"/>
  <c r="T206" i="12" s="1"/>
  <c r="AC206" i="12" s="1"/>
  <c r="J207" i="12"/>
  <c r="P207" i="12" s="1"/>
  <c r="V207" i="12" s="1"/>
  <c r="K207" i="12"/>
  <c r="Q207" i="12" s="1"/>
  <c r="X207" i="12" s="1"/>
  <c r="L207" i="12"/>
  <c r="R207" i="12" s="1"/>
  <c r="Z207" i="12" s="1"/>
  <c r="M207" i="12"/>
  <c r="S207" i="12" s="1"/>
  <c r="AB207" i="12" s="1"/>
  <c r="N207" i="12"/>
  <c r="T207" i="12" s="1"/>
  <c r="AC207" i="12" s="1"/>
  <c r="J208" i="12"/>
  <c r="P208" i="12" s="1"/>
  <c r="V208" i="12" s="1"/>
  <c r="K208" i="12"/>
  <c r="Q208" i="12" s="1"/>
  <c r="X208" i="12" s="1"/>
  <c r="L208" i="12"/>
  <c r="R208" i="12" s="1"/>
  <c r="Z208" i="12" s="1"/>
  <c r="M208" i="12"/>
  <c r="S208" i="12" s="1"/>
  <c r="AB208" i="12" s="1"/>
  <c r="N208" i="12"/>
  <c r="T208" i="12" s="1"/>
  <c r="AC208" i="12" s="1"/>
  <c r="J209" i="12"/>
  <c r="P209" i="12" s="1"/>
  <c r="V209" i="12" s="1"/>
  <c r="K209" i="12"/>
  <c r="Q209" i="12" s="1"/>
  <c r="X209" i="12" s="1"/>
  <c r="L209" i="12"/>
  <c r="R209" i="12" s="1"/>
  <c r="Z209" i="12" s="1"/>
  <c r="M209" i="12"/>
  <c r="S209" i="12" s="1"/>
  <c r="AB209" i="12" s="1"/>
  <c r="N209" i="12"/>
  <c r="T209" i="12" s="1"/>
  <c r="AC209" i="12" s="1"/>
  <c r="J210" i="12"/>
  <c r="P210" i="12" s="1"/>
  <c r="V210" i="12" s="1"/>
  <c r="K210" i="12"/>
  <c r="Q210" i="12" s="1"/>
  <c r="X210" i="12" s="1"/>
  <c r="L210" i="12"/>
  <c r="R210" i="12" s="1"/>
  <c r="Z210" i="12" s="1"/>
  <c r="M210" i="12"/>
  <c r="S210" i="12" s="1"/>
  <c r="AB210" i="12" s="1"/>
  <c r="N210" i="12"/>
  <c r="T210" i="12" s="1"/>
  <c r="AC210" i="12" s="1"/>
  <c r="J211" i="12"/>
  <c r="P211" i="12" s="1"/>
  <c r="V211" i="12" s="1"/>
  <c r="K211" i="12"/>
  <c r="Q211" i="12" s="1"/>
  <c r="L211" i="12"/>
  <c r="R211" i="12" s="1"/>
  <c r="M211" i="12"/>
  <c r="S211" i="12" s="1"/>
  <c r="AB211" i="12" s="1"/>
  <c r="N211" i="12"/>
  <c r="T211" i="12" s="1"/>
  <c r="AC211" i="12" s="1"/>
  <c r="J212" i="12"/>
  <c r="P212" i="12" s="1"/>
  <c r="V212" i="12" s="1"/>
  <c r="K212" i="12"/>
  <c r="Q212" i="12" s="1"/>
  <c r="X212" i="12" s="1"/>
  <c r="L212" i="12"/>
  <c r="R212" i="12" s="1"/>
  <c r="Z212" i="12" s="1"/>
  <c r="M212" i="12"/>
  <c r="S212" i="12" s="1"/>
  <c r="AB212" i="12" s="1"/>
  <c r="N212" i="12"/>
  <c r="T212" i="12" s="1"/>
  <c r="AC212" i="12" s="1"/>
  <c r="J213" i="12"/>
  <c r="P213" i="12" s="1"/>
  <c r="V213" i="12" s="1"/>
  <c r="K213" i="12"/>
  <c r="Q213" i="12" s="1"/>
  <c r="X213" i="12" s="1"/>
  <c r="L213" i="12"/>
  <c r="R213" i="12" s="1"/>
  <c r="Z213" i="12" s="1"/>
  <c r="M213" i="12"/>
  <c r="S213" i="12" s="1"/>
  <c r="AB213" i="12" s="1"/>
  <c r="N213" i="12"/>
  <c r="T213" i="12" s="1"/>
  <c r="AC213" i="12" s="1"/>
  <c r="J214" i="12"/>
  <c r="P214" i="12" s="1"/>
  <c r="V214" i="12" s="1"/>
  <c r="K214" i="12"/>
  <c r="Q214" i="12" s="1"/>
  <c r="X214" i="12" s="1"/>
  <c r="L214" i="12"/>
  <c r="R214" i="12" s="1"/>
  <c r="Z214" i="12" s="1"/>
  <c r="M214" i="12"/>
  <c r="S214" i="12" s="1"/>
  <c r="AB214" i="12" s="1"/>
  <c r="N214" i="12"/>
  <c r="T214" i="12" s="1"/>
  <c r="AC214" i="12" s="1"/>
  <c r="J215" i="12"/>
  <c r="P215" i="12" s="1"/>
  <c r="V215" i="12" s="1"/>
  <c r="K215" i="12"/>
  <c r="Q215" i="12" s="1"/>
  <c r="X215" i="12" s="1"/>
  <c r="L215" i="12"/>
  <c r="R215" i="12" s="1"/>
  <c r="Z215" i="12" s="1"/>
  <c r="M215" i="12"/>
  <c r="S215" i="12" s="1"/>
  <c r="AB215" i="12" s="1"/>
  <c r="N215" i="12"/>
  <c r="T215" i="12" s="1"/>
  <c r="AC215" i="12" s="1"/>
  <c r="J216" i="12"/>
  <c r="P216" i="12" s="1"/>
  <c r="V216" i="12" s="1"/>
  <c r="K216" i="12"/>
  <c r="Q216" i="12" s="1"/>
  <c r="X216" i="12" s="1"/>
  <c r="L216" i="12"/>
  <c r="R216" i="12" s="1"/>
  <c r="Z216" i="12" s="1"/>
  <c r="M216" i="12"/>
  <c r="S216" i="12" s="1"/>
  <c r="AB216" i="12" s="1"/>
  <c r="N216" i="12"/>
  <c r="T216" i="12" s="1"/>
  <c r="AC216" i="12" s="1"/>
  <c r="J217" i="12"/>
  <c r="P217" i="12" s="1"/>
  <c r="V217" i="12" s="1"/>
  <c r="K217" i="12"/>
  <c r="Q217" i="12" s="1"/>
  <c r="X217" i="12" s="1"/>
  <c r="L217" i="12"/>
  <c r="R217" i="12" s="1"/>
  <c r="Z217" i="12" s="1"/>
  <c r="M217" i="12"/>
  <c r="S217" i="12" s="1"/>
  <c r="AB217" i="12" s="1"/>
  <c r="N217" i="12"/>
  <c r="T217" i="12" s="1"/>
  <c r="AC217" i="12" s="1"/>
  <c r="J218" i="12"/>
  <c r="P218" i="12" s="1"/>
  <c r="V218" i="12" s="1"/>
  <c r="K218" i="12"/>
  <c r="Q218" i="12" s="1"/>
  <c r="X218" i="12" s="1"/>
  <c r="L218" i="12"/>
  <c r="R218" i="12" s="1"/>
  <c r="Z218" i="12" s="1"/>
  <c r="M218" i="12"/>
  <c r="S218" i="12" s="1"/>
  <c r="AB218" i="12" s="1"/>
  <c r="N218" i="12"/>
  <c r="T218" i="12" s="1"/>
  <c r="AC218" i="12" s="1"/>
  <c r="J219" i="12"/>
  <c r="P219" i="12" s="1"/>
  <c r="V219" i="12" s="1"/>
  <c r="K219" i="12"/>
  <c r="Q219" i="12" s="1"/>
  <c r="X219" i="12" s="1"/>
  <c r="L219" i="12"/>
  <c r="R219" i="12" s="1"/>
  <c r="Z219" i="12" s="1"/>
  <c r="M219" i="12"/>
  <c r="S219" i="12" s="1"/>
  <c r="AB219" i="12" s="1"/>
  <c r="N219" i="12"/>
  <c r="T219" i="12" s="1"/>
  <c r="AC219" i="12" s="1"/>
  <c r="J220" i="12"/>
  <c r="P220" i="12" s="1"/>
  <c r="V220" i="12" s="1"/>
  <c r="K220" i="12"/>
  <c r="Q220" i="12" s="1"/>
  <c r="X220" i="12" s="1"/>
  <c r="L220" i="12"/>
  <c r="R220" i="12" s="1"/>
  <c r="Z220" i="12" s="1"/>
  <c r="M220" i="12"/>
  <c r="S220" i="12" s="1"/>
  <c r="AB220" i="12" s="1"/>
  <c r="N220" i="12"/>
  <c r="T220" i="12" s="1"/>
  <c r="AC220" i="12" s="1"/>
  <c r="J221" i="12"/>
  <c r="P221" i="12" s="1"/>
  <c r="V221" i="12" s="1"/>
  <c r="K221" i="12"/>
  <c r="Q221" i="12" s="1"/>
  <c r="X221" i="12" s="1"/>
  <c r="L221" i="12"/>
  <c r="R221" i="12" s="1"/>
  <c r="Z221" i="12" s="1"/>
  <c r="M221" i="12"/>
  <c r="S221" i="12" s="1"/>
  <c r="AB221" i="12" s="1"/>
  <c r="N221" i="12"/>
  <c r="T221" i="12" s="1"/>
  <c r="AC221" i="12" s="1"/>
  <c r="J222" i="12"/>
  <c r="P222" i="12" s="1"/>
  <c r="V222" i="12" s="1"/>
  <c r="K222" i="12"/>
  <c r="Q222" i="12" s="1"/>
  <c r="X222" i="12" s="1"/>
  <c r="L222" i="12"/>
  <c r="R222" i="12" s="1"/>
  <c r="Z222" i="12" s="1"/>
  <c r="M222" i="12"/>
  <c r="S222" i="12" s="1"/>
  <c r="AB222" i="12" s="1"/>
  <c r="N222" i="12"/>
  <c r="T222" i="12" s="1"/>
  <c r="AC222" i="12" s="1"/>
  <c r="J223" i="12"/>
  <c r="P223" i="12" s="1"/>
  <c r="V223" i="12" s="1"/>
  <c r="K223" i="12"/>
  <c r="Q223" i="12" s="1"/>
  <c r="X223" i="12" s="1"/>
  <c r="L223" i="12"/>
  <c r="R223" i="12" s="1"/>
  <c r="Z223" i="12" s="1"/>
  <c r="M223" i="12"/>
  <c r="S223" i="12" s="1"/>
  <c r="AB223" i="12" s="1"/>
  <c r="N223" i="12"/>
  <c r="T223" i="12" s="1"/>
  <c r="AC223" i="12" s="1"/>
  <c r="J224" i="12"/>
  <c r="P224" i="12" s="1"/>
  <c r="V224" i="12" s="1"/>
  <c r="K224" i="12"/>
  <c r="Q224" i="12" s="1"/>
  <c r="X224" i="12" s="1"/>
  <c r="L224" i="12"/>
  <c r="R224" i="12" s="1"/>
  <c r="Z224" i="12" s="1"/>
  <c r="M224" i="12"/>
  <c r="S224" i="12" s="1"/>
  <c r="AB224" i="12" s="1"/>
  <c r="N224" i="12"/>
  <c r="T224" i="12" s="1"/>
  <c r="AC224" i="12" s="1"/>
  <c r="J225" i="12"/>
  <c r="P225" i="12" s="1"/>
  <c r="V225" i="12" s="1"/>
  <c r="K225" i="12"/>
  <c r="Q225" i="12" s="1"/>
  <c r="X225" i="12" s="1"/>
  <c r="L225" i="12"/>
  <c r="R225" i="12" s="1"/>
  <c r="Z225" i="12" s="1"/>
  <c r="M225" i="12"/>
  <c r="S225" i="12" s="1"/>
  <c r="AB225" i="12" s="1"/>
  <c r="N225" i="12"/>
  <c r="T225" i="12" s="1"/>
  <c r="AC225" i="12" s="1"/>
  <c r="J226" i="12"/>
  <c r="P226" i="12" s="1"/>
  <c r="V226" i="12" s="1"/>
  <c r="K226" i="12"/>
  <c r="Q226" i="12" s="1"/>
  <c r="X226" i="12" s="1"/>
  <c r="L226" i="12"/>
  <c r="R226" i="12" s="1"/>
  <c r="Z226" i="12" s="1"/>
  <c r="M226" i="12"/>
  <c r="S226" i="12" s="1"/>
  <c r="AB226" i="12" s="1"/>
  <c r="N226" i="12"/>
  <c r="T226" i="12" s="1"/>
  <c r="AC226" i="12" s="1"/>
  <c r="J227" i="12"/>
  <c r="P227" i="12" s="1"/>
  <c r="V227" i="12" s="1"/>
  <c r="K227" i="12"/>
  <c r="Q227" i="12" s="1"/>
  <c r="X227" i="12" s="1"/>
  <c r="L227" i="12"/>
  <c r="R227" i="12" s="1"/>
  <c r="Z227" i="12" s="1"/>
  <c r="M227" i="12"/>
  <c r="S227" i="12" s="1"/>
  <c r="AB227" i="12" s="1"/>
  <c r="N227" i="12"/>
  <c r="T227" i="12" s="1"/>
  <c r="AC227" i="12" s="1"/>
  <c r="J228" i="12"/>
  <c r="P228" i="12" s="1"/>
  <c r="V228" i="12" s="1"/>
  <c r="K228" i="12"/>
  <c r="Q228" i="12" s="1"/>
  <c r="X228" i="12" s="1"/>
  <c r="L228" i="12"/>
  <c r="R228" i="12" s="1"/>
  <c r="Z228" i="12" s="1"/>
  <c r="M228" i="12"/>
  <c r="S228" i="12" s="1"/>
  <c r="AB228" i="12" s="1"/>
  <c r="N228" i="12"/>
  <c r="T228" i="12" s="1"/>
  <c r="AC228" i="12" s="1"/>
  <c r="J229" i="12"/>
  <c r="P229" i="12" s="1"/>
  <c r="V229" i="12" s="1"/>
  <c r="K229" i="12"/>
  <c r="Q229" i="12" s="1"/>
  <c r="X229" i="12" s="1"/>
  <c r="L229" i="12"/>
  <c r="R229" i="12" s="1"/>
  <c r="Z229" i="12" s="1"/>
  <c r="M229" i="12"/>
  <c r="S229" i="12" s="1"/>
  <c r="AB229" i="12" s="1"/>
  <c r="N229" i="12"/>
  <c r="T229" i="12" s="1"/>
  <c r="AC229" i="12" s="1"/>
  <c r="Y54" i="12" l="1"/>
  <c r="Y228" i="12"/>
  <c r="Y224" i="12"/>
  <c r="Y220" i="12"/>
  <c r="Y216" i="12"/>
  <c r="Y212" i="12"/>
  <c r="Y208" i="12"/>
  <c r="Y204" i="12"/>
  <c r="Y200" i="12"/>
  <c r="Y196" i="12"/>
  <c r="Y192" i="12"/>
  <c r="Y188" i="12"/>
  <c r="Y184" i="12"/>
  <c r="Y180" i="12"/>
  <c r="Y176" i="12"/>
  <c r="Y172" i="12"/>
  <c r="Y168" i="12"/>
  <c r="Y164" i="12"/>
  <c r="Y160" i="12"/>
  <c r="Y156" i="12"/>
  <c r="Y152" i="12"/>
  <c r="Y148" i="12"/>
  <c r="Y144" i="12"/>
  <c r="Y140" i="12"/>
  <c r="Y136" i="12"/>
  <c r="Y132" i="12"/>
  <c r="Y128" i="12"/>
  <c r="Y124" i="12"/>
  <c r="Y120" i="12"/>
  <c r="Y116" i="12"/>
  <c r="Y112" i="12"/>
  <c r="Y58" i="12"/>
  <c r="AA141" i="12"/>
  <c r="Y8" i="12"/>
  <c r="Y165" i="12"/>
  <c r="Y161" i="12"/>
  <c r="Y157" i="12"/>
  <c r="Y153" i="12"/>
  <c r="Y149" i="12"/>
  <c r="Y145" i="12"/>
  <c r="Y141" i="12"/>
  <c r="Y137" i="12"/>
  <c r="Y133" i="12"/>
  <c r="Y129" i="12"/>
  <c r="Y125" i="12"/>
  <c r="Y121" i="12"/>
  <c r="Y117" i="12"/>
  <c r="Y113" i="12"/>
  <c r="Y109" i="12"/>
  <c r="Y105" i="12"/>
  <c r="Y101" i="12"/>
  <c r="Y97" i="12"/>
  <c r="Y93" i="12"/>
  <c r="Y89" i="12"/>
  <c r="Y83" i="12"/>
  <c r="Y79" i="12"/>
  <c r="Y75" i="12"/>
  <c r="Y71" i="12"/>
  <c r="Y67" i="12"/>
  <c r="Y63" i="12"/>
  <c r="W60" i="12"/>
  <c r="Y59" i="12"/>
  <c r="W56" i="12"/>
  <c r="Y55" i="12"/>
  <c r="Y51" i="12"/>
  <c r="W48" i="12"/>
  <c r="Y47" i="12"/>
  <c r="W44" i="12"/>
  <c r="Y43" i="12"/>
  <c r="W40" i="12"/>
  <c r="Y39" i="12"/>
  <c r="W36" i="12"/>
  <c r="Y35" i="12"/>
  <c r="W32" i="12"/>
  <c r="Y31" i="12"/>
  <c r="W28" i="12"/>
  <c r="Y27" i="12"/>
  <c r="W24" i="12"/>
  <c r="Y23" i="12"/>
  <c r="W20" i="12"/>
  <c r="Y19" i="12"/>
  <c r="W16" i="12"/>
  <c r="Y15" i="12"/>
  <c r="Y11" i="12"/>
  <c r="Y6" i="12"/>
  <c r="Y195" i="12"/>
  <c r="Y191" i="12"/>
  <c r="Y187" i="12"/>
  <c r="Y183" i="12"/>
  <c r="Y179" i="12"/>
  <c r="Y175" i="12"/>
  <c r="Y171" i="12"/>
  <c r="Y167" i="12"/>
  <c r="Y163" i="12"/>
  <c r="Y159" i="12"/>
  <c r="Y155" i="12"/>
  <c r="Y151" i="12"/>
  <c r="Y147" i="12"/>
  <c r="Y143" i="12"/>
  <c r="Y139" i="12"/>
  <c r="Y135" i="12"/>
  <c r="Y131" i="12"/>
  <c r="Y127" i="12"/>
  <c r="Y123" i="12"/>
  <c r="Y119" i="12"/>
  <c r="Y115" i="12"/>
  <c r="Y111" i="12"/>
  <c r="Y107" i="12"/>
  <c r="Y103" i="12"/>
  <c r="Y99" i="12"/>
  <c r="Y95" i="12"/>
  <c r="Y91" i="12"/>
  <c r="Y87" i="12"/>
  <c r="Y5" i="12"/>
  <c r="Y85" i="12"/>
  <c r="Y81" i="12"/>
  <c r="Y77" i="12"/>
  <c r="Y73" i="12"/>
  <c r="Y69" i="12"/>
  <c r="Y65" i="12"/>
  <c r="Y61" i="12"/>
  <c r="Y57" i="12"/>
  <c r="Y53" i="12"/>
  <c r="Y49" i="12"/>
  <c r="Y45" i="12"/>
  <c r="Y41" i="12"/>
  <c r="Y37" i="12"/>
  <c r="Y33" i="12"/>
  <c r="Y29" i="12"/>
  <c r="Y25" i="12"/>
  <c r="Y21" i="12"/>
  <c r="Y17" i="12"/>
  <c r="Y13" i="12"/>
  <c r="Y9" i="12"/>
  <c r="Y203" i="12"/>
  <c r="Y174" i="12"/>
  <c r="Y170" i="12"/>
  <c r="Y166" i="12"/>
  <c r="Y162" i="12"/>
  <c r="Y158" i="12"/>
  <c r="Y154" i="12"/>
  <c r="Y150" i="12"/>
  <c r="Y146" i="12"/>
  <c r="Y142" i="12"/>
  <c r="Y138" i="12"/>
  <c r="Y134" i="12"/>
  <c r="Y130" i="12"/>
  <c r="Y126" i="12"/>
  <c r="Y122" i="12"/>
  <c r="Y118" i="12"/>
  <c r="Y114" i="12"/>
  <c r="Y110" i="12"/>
  <c r="Y106" i="12"/>
  <c r="Y102" i="12"/>
  <c r="Y98" i="12"/>
  <c r="Y94" i="12"/>
  <c r="Y90" i="12"/>
  <c r="Y86" i="12"/>
  <c r="Y84" i="12"/>
  <c r="Y80" i="12"/>
  <c r="Y76" i="12"/>
  <c r="Y72" i="12"/>
  <c r="Y68" i="12"/>
  <c r="Y64" i="12"/>
  <c r="Y60" i="12"/>
  <c r="Y56" i="12"/>
  <c r="Y52" i="12"/>
  <c r="Y48" i="12"/>
  <c r="Y44" i="12"/>
  <c r="Y40" i="12"/>
  <c r="Y36" i="12"/>
  <c r="Y32" i="12"/>
  <c r="Y28" i="12"/>
  <c r="Y24" i="12"/>
  <c r="Y20" i="12"/>
  <c r="Y16" i="12"/>
  <c r="Y12" i="12"/>
  <c r="Y7" i="12"/>
  <c r="Y108" i="12"/>
  <c r="Y104" i="12"/>
  <c r="Y100" i="12"/>
  <c r="Y96" i="12"/>
  <c r="Y92" i="12"/>
  <c r="Y88" i="12"/>
  <c r="Y82" i="12"/>
  <c r="Y78" i="12"/>
  <c r="Y74" i="12"/>
  <c r="Y70" i="12"/>
  <c r="Y66" i="12"/>
  <c r="Y62" i="12"/>
  <c r="Y50" i="12"/>
  <c r="Y46" i="12"/>
  <c r="Y42" i="12"/>
  <c r="Y38" i="12"/>
  <c r="Y34" i="12"/>
  <c r="Y30" i="12"/>
  <c r="Y26" i="12"/>
  <c r="Y22" i="12"/>
  <c r="Y18" i="12"/>
  <c r="Y14" i="12"/>
  <c r="Y10" i="12"/>
  <c r="Y226" i="12"/>
  <c r="Y222" i="12"/>
  <c r="Y218" i="12"/>
  <c r="Y214" i="12"/>
  <c r="Y210" i="12"/>
  <c r="Y206" i="12"/>
  <c r="Y202" i="12"/>
  <c r="Y198" i="12"/>
  <c r="Y194" i="12"/>
  <c r="Y190" i="12"/>
  <c r="Y186" i="12"/>
  <c r="Y182" i="12"/>
  <c r="Y178" i="12"/>
  <c r="Y229" i="12"/>
  <c r="W226" i="12"/>
  <c r="Y225" i="12"/>
  <c r="W222" i="12"/>
  <c r="Y221" i="12"/>
  <c r="W218" i="12"/>
  <c r="Y217" i="12"/>
  <c r="W214" i="12"/>
  <c r="Y213" i="12"/>
  <c r="W210" i="12"/>
  <c r="Y209" i="12"/>
  <c r="W206" i="12"/>
  <c r="Y205" i="12"/>
  <c r="Y201" i="12"/>
  <c r="Y197" i="12"/>
  <c r="W194" i="12"/>
  <c r="Y193" i="12"/>
  <c r="W190" i="12"/>
  <c r="Y189" i="12"/>
  <c r="W186" i="12"/>
  <c r="Y185" i="12"/>
  <c r="W182" i="12"/>
  <c r="Y181" i="12"/>
  <c r="W178" i="12"/>
  <c r="Y177" i="12"/>
  <c r="Y173" i="12"/>
  <c r="Y169" i="12"/>
  <c r="Y227" i="12"/>
  <c r="Y223" i="12"/>
  <c r="Y219" i="12"/>
  <c r="Y215" i="12"/>
  <c r="Y207" i="12"/>
  <c r="Y199" i="12"/>
  <c r="W174" i="12"/>
  <c r="W170" i="12"/>
  <c r="W166" i="12"/>
  <c r="W162" i="12"/>
  <c r="W158" i="12"/>
  <c r="W154" i="12"/>
  <c r="W150" i="12"/>
  <c r="W146" i="12"/>
  <c r="W142" i="12"/>
  <c r="W138" i="12"/>
  <c r="W134" i="12"/>
  <c r="W130" i="12"/>
  <c r="W126" i="12"/>
  <c r="W122" i="12"/>
  <c r="W118" i="12"/>
  <c r="W114" i="12"/>
  <c r="W110" i="12"/>
  <c r="W106" i="12"/>
  <c r="W102" i="12"/>
  <c r="W98" i="12"/>
  <c r="W94" i="12"/>
  <c r="W90" i="12"/>
  <c r="W86" i="12"/>
  <c r="W84" i="12"/>
  <c r="W80" i="12"/>
  <c r="W76" i="12"/>
  <c r="W72" i="12"/>
  <c r="W68" i="12"/>
  <c r="W64" i="12"/>
  <c r="W228" i="12"/>
  <c r="W224" i="12"/>
  <c r="W220" i="12"/>
  <c r="W216" i="12"/>
  <c r="W212" i="12"/>
  <c r="W208" i="12"/>
  <c r="W204" i="12"/>
  <c r="W200" i="12"/>
  <c r="W196" i="12"/>
  <c r="W192" i="12"/>
  <c r="W188" i="12"/>
  <c r="W184" i="12"/>
  <c r="W180" i="12"/>
  <c r="W176" i="12"/>
  <c r="W172" i="12"/>
  <c r="W168" i="12"/>
  <c r="W164" i="12"/>
  <c r="W160" i="12"/>
  <c r="W156" i="12"/>
  <c r="W152" i="12"/>
  <c r="W148" i="12"/>
  <c r="W144" i="12"/>
  <c r="W140" i="12"/>
  <c r="W136" i="12"/>
  <c r="W132" i="12"/>
  <c r="W128" i="12"/>
  <c r="W124" i="12"/>
  <c r="W120" i="12"/>
  <c r="W116" i="12"/>
  <c r="W112" i="12"/>
  <c r="W108" i="12"/>
  <c r="W104" i="12"/>
  <c r="W100" i="12"/>
  <c r="W96" i="12"/>
  <c r="W92" i="12"/>
  <c r="W88" i="12"/>
  <c r="W82" i="12"/>
  <c r="W78" i="12"/>
  <c r="W74" i="12"/>
  <c r="W70" i="12"/>
  <c r="W66" i="12"/>
  <c r="W62" i="12"/>
  <c r="W58" i="12"/>
  <c r="W54" i="12"/>
  <c r="W50" i="12"/>
  <c r="W46" i="12"/>
  <c r="W42" i="12"/>
  <c r="W38" i="12"/>
  <c r="W34" i="12"/>
  <c r="W30" i="12"/>
  <c r="W26" i="12"/>
  <c r="W22" i="12"/>
  <c r="W17" i="12"/>
  <c r="W13" i="12"/>
  <c r="W9" i="12"/>
  <c r="W202" i="12"/>
  <c r="W198" i="12"/>
  <c r="W52" i="12"/>
  <c r="W14" i="12"/>
  <c r="W10" i="12"/>
  <c r="W6" i="12"/>
  <c r="W5" i="12"/>
  <c r="W8" i="12"/>
  <c r="W11" i="12"/>
  <c r="W7" i="12"/>
  <c r="W229" i="12"/>
  <c r="W225" i="12"/>
  <c r="W221" i="12"/>
  <c r="W217" i="12"/>
  <c r="W213" i="12"/>
  <c r="W209" i="12"/>
  <c r="W205" i="12"/>
  <c r="W201" i="12"/>
  <c r="W197" i="12"/>
  <c r="W193" i="12"/>
  <c r="W189" i="12"/>
  <c r="W185" i="12"/>
  <c r="W181" i="12"/>
  <c r="W177" i="12"/>
  <c r="W173" i="12"/>
  <c r="W169" i="12"/>
  <c r="W165" i="12"/>
  <c r="W161" i="12"/>
  <c r="W157" i="12"/>
  <c r="W153" i="12"/>
  <c r="W149" i="12"/>
  <c r="W145" i="12"/>
  <c r="W141" i="12"/>
  <c r="W137" i="12"/>
  <c r="W133" i="12"/>
  <c r="W129" i="12"/>
  <c r="W125" i="12"/>
  <c r="W121" i="12"/>
  <c r="W117" i="12"/>
  <c r="W113" i="12"/>
  <c r="W109" i="12"/>
  <c r="W105" i="12"/>
  <c r="W101" i="12"/>
  <c r="W97" i="12"/>
  <c r="W93" i="12"/>
  <c r="W89" i="12"/>
  <c r="W83" i="12"/>
  <c r="W79" i="12"/>
  <c r="W75" i="12"/>
  <c r="W71" i="12"/>
  <c r="W67" i="12"/>
  <c r="W63" i="12"/>
  <c r="W59" i="12"/>
  <c r="W55" i="12"/>
  <c r="W51" i="12"/>
  <c r="W47" i="12"/>
  <c r="W43" i="12"/>
  <c r="W39" i="12"/>
  <c r="W35" i="12"/>
  <c r="W31" i="12"/>
  <c r="W27" i="12"/>
  <c r="W23" i="12"/>
  <c r="W19" i="12"/>
  <c r="W15" i="12"/>
  <c r="W18" i="12"/>
  <c r="W227" i="12"/>
  <c r="W223" i="12"/>
  <c r="W219" i="12"/>
  <c r="W215" i="12"/>
  <c r="W211" i="12"/>
  <c r="W207" i="12"/>
  <c r="W203" i="12"/>
  <c r="W199" i="12"/>
  <c r="W195" i="12"/>
  <c r="W191" i="12"/>
  <c r="W187" i="12"/>
  <c r="W183" i="12"/>
  <c r="W179" i="12"/>
  <c r="W175" i="12"/>
  <c r="W171" i="12"/>
  <c r="W167" i="12"/>
  <c r="W163" i="12"/>
  <c r="W159" i="12"/>
  <c r="W155" i="12"/>
  <c r="W151" i="12"/>
  <c r="W147" i="12"/>
  <c r="W143" i="12"/>
  <c r="W139" i="12"/>
  <c r="W135" i="12"/>
  <c r="W131" i="12"/>
  <c r="W127" i="12"/>
  <c r="W123" i="12"/>
  <c r="W119" i="12"/>
  <c r="W115" i="12"/>
  <c r="W111" i="12"/>
  <c r="W107" i="12"/>
  <c r="W103" i="12"/>
  <c r="W99" i="12"/>
  <c r="W95" i="12"/>
  <c r="W91" i="12"/>
  <c r="W87" i="12"/>
  <c r="W85" i="12"/>
  <c r="W81" i="12"/>
  <c r="W77" i="12"/>
  <c r="W73" i="12"/>
  <c r="W69" i="12"/>
  <c r="W65" i="12"/>
  <c r="W61" i="12"/>
  <c r="W57" i="12"/>
  <c r="W53" i="12"/>
  <c r="W49" i="12"/>
  <c r="W45" i="12"/>
  <c r="W41" i="12"/>
  <c r="W37" i="12"/>
  <c r="W33" i="12"/>
  <c r="W29" i="12"/>
  <c r="W25" i="12"/>
  <c r="W21" i="12"/>
  <c r="W12" i="12"/>
  <c r="T5" i="10" l="1"/>
  <c r="T6" i="10"/>
  <c r="T7" i="10"/>
  <c r="T8" i="10"/>
  <c r="T4" i="10"/>
  <c r="H24" i="10" l="1"/>
  <c r="H5" i="10"/>
  <c r="H6" i="10"/>
  <c r="H7" i="10"/>
  <c r="H8" i="10"/>
  <c r="I8" i="10"/>
  <c r="J8" i="10"/>
  <c r="H9" i="10"/>
  <c r="H10" i="10"/>
  <c r="H11" i="10"/>
  <c r="H12" i="10"/>
  <c r="H14" i="10"/>
  <c r="H15" i="10"/>
  <c r="H16" i="10"/>
  <c r="H17" i="10"/>
  <c r="H18" i="10"/>
  <c r="H19" i="10"/>
  <c r="I19" i="10"/>
  <c r="H20" i="10"/>
  <c r="I20" i="10"/>
  <c r="J20" i="10"/>
  <c r="H21" i="10"/>
  <c r="H22" i="10"/>
  <c r="I22" i="10"/>
  <c r="H23" i="10"/>
  <c r="H4" i="10"/>
  <c r="AA4" i="8" l="1"/>
  <c r="Y6" i="8"/>
  <c r="Z6" i="8"/>
  <c r="AA6" i="8"/>
  <c r="AC6" i="8"/>
  <c r="Y7" i="8"/>
  <c r="Y8" i="8"/>
  <c r="Y9" i="8"/>
  <c r="Y10" i="8"/>
  <c r="Y11" i="8"/>
  <c r="Y12" i="8"/>
  <c r="Y13" i="8"/>
  <c r="AA14" i="8"/>
  <c r="AB14" i="8"/>
  <c r="Y15" i="8"/>
  <c r="Y16" i="8"/>
  <c r="Y17" i="8"/>
  <c r="Y18" i="8"/>
  <c r="Y19" i="8"/>
  <c r="Y20" i="8"/>
  <c r="Y21" i="8"/>
  <c r="Y22" i="8"/>
  <c r="Y23" i="8"/>
  <c r="Y24" i="8"/>
  <c r="Y25" i="8"/>
  <c r="Y26" i="8"/>
  <c r="AA27" i="8"/>
  <c r="Y28" i="8"/>
  <c r="Y29" i="8"/>
  <c r="Y30" i="8"/>
  <c r="Y31" i="8"/>
  <c r="Y32" i="8"/>
  <c r="Y33" i="8"/>
  <c r="Y34" i="8"/>
  <c r="Y35" i="8"/>
  <c r="Y36" i="8"/>
  <c r="Y37" i="8"/>
  <c r="Y38" i="8"/>
  <c r="Y39" i="8"/>
  <c r="Y40" i="8"/>
  <c r="Y41" i="8"/>
  <c r="Y42" i="8"/>
  <c r="Y43" i="8"/>
  <c r="Y44" i="8"/>
  <c r="Y45" i="8"/>
  <c r="Y46" i="8"/>
  <c r="Y47" i="8"/>
  <c r="Y48" i="8"/>
  <c r="Y49" i="8"/>
  <c r="Y50" i="8"/>
  <c r="Y51" i="8"/>
  <c r="Y52" i="8"/>
  <c r="Y53" i="8"/>
  <c r="Y54" i="8"/>
  <c r="Y55" i="8"/>
  <c r="Y56" i="8"/>
  <c r="Y57" i="8"/>
  <c r="Y58" i="8"/>
  <c r="Y59" i="8"/>
  <c r="Y60" i="8"/>
  <c r="Y61" i="8"/>
  <c r="Y62" i="8"/>
  <c r="Y63" i="8"/>
  <c r="Y64" i="8"/>
  <c r="Y65" i="8"/>
  <c r="Y66" i="8"/>
  <c r="Y67" i="8"/>
  <c r="Z68" i="8"/>
  <c r="Z69" i="8"/>
  <c r="Z70" i="8"/>
  <c r="AA71" i="8"/>
  <c r="Z72" i="8"/>
  <c r="Z73" i="8"/>
  <c r="AA74" i="8"/>
  <c r="Z75" i="8"/>
  <c r="AB3" i="8"/>
  <c r="N7" i="8" l="1"/>
  <c r="P7" i="8" s="1"/>
  <c r="N8" i="8"/>
  <c r="P8" i="8" s="1"/>
  <c r="N13" i="8"/>
  <c r="P13" i="8" s="1"/>
  <c r="N15" i="8"/>
  <c r="P15" i="8" s="1"/>
  <c r="N17" i="8"/>
  <c r="P17" i="8" s="1"/>
  <c r="N18" i="8"/>
  <c r="P18" i="8" s="1"/>
  <c r="N19" i="8"/>
  <c r="P19" i="8" s="1"/>
  <c r="N20" i="8"/>
  <c r="P20" i="8" s="1"/>
  <c r="N21" i="8"/>
  <c r="P21" i="8" s="1"/>
  <c r="N22" i="8"/>
  <c r="P22" i="8" s="1"/>
  <c r="N23" i="8"/>
  <c r="P23" i="8" s="1"/>
  <c r="N24" i="8"/>
  <c r="P24" i="8" s="1"/>
  <c r="N25" i="8"/>
  <c r="P25" i="8" s="1"/>
  <c r="N26" i="8"/>
  <c r="P26" i="8" s="1"/>
  <c r="N28" i="8"/>
  <c r="P28" i="8" s="1"/>
  <c r="N29" i="8"/>
  <c r="P29" i="8" s="1"/>
  <c r="N30" i="8"/>
  <c r="P30" i="8" s="1"/>
  <c r="N31" i="8"/>
  <c r="P31" i="8" s="1"/>
  <c r="N32" i="8"/>
  <c r="P32" i="8" s="1"/>
  <c r="N33" i="8"/>
  <c r="P33" i="8" s="1"/>
  <c r="N34" i="8"/>
  <c r="P34" i="8" s="1"/>
  <c r="N35" i="8"/>
  <c r="P35" i="8" s="1"/>
  <c r="N36" i="8"/>
  <c r="P36" i="8" s="1"/>
  <c r="N37" i="8"/>
  <c r="P37" i="8" s="1"/>
  <c r="N38" i="8"/>
  <c r="P38" i="8" s="1"/>
  <c r="N39" i="8"/>
  <c r="P39" i="8" s="1"/>
  <c r="N40" i="8"/>
  <c r="P40" i="8" s="1"/>
  <c r="N41" i="8"/>
  <c r="P41" i="8" s="1"/>
  <c r="N42" i="8"/>
  <c r="P42" i="8" s="1"/>
  <c r="N43" i="8"/>
  <c r="P43" i="8" s="1"/>
  <c r="N44" i="8"/>
  <c r="P44" i="8" s="1"/>
  <c r="N45" i="8"/>
  <c r="P45" i="8" s="1"/>
  <c r="N46" i="8"/>
  <c r="P46" i="8" s="1"/>
  <c r="N47" i="8"/>
  <c r="P47" i="8" s="1"/>
  <c r="N48" i="8"/>
  <c r="P48" i="8" s="1"/>
  <c r="N49" i="8"/>
  <c r="P49" i="8" s="1"/>
  <c r="N50" i="8"/>
  <c r="P50" i="8" s="1"/>
  <c r="N51" i="8"/>
  <c r="P51" i="8" s="1"/>
  <c r="N52" i="8"/>
  <c r="P52" i="8" s="1"/>
  <c r="N53" i="8"/>
  <c r="P53" i="8" s="1"/>
  <c r="N54" i="8"/>
  <c r="P54" i="8" s="1"/>
  <c r="N55" i="8"/>
  <c r="P55" i="8" s="1"/>
  <c r="N56" i="8"/>
  <c r="P56" i="8" s="1"/>
  <c r="N57" i="8"/>
  <c r="P57" i="8" s="1"/>
  <c r="N58" i="8"/>
  <c r="P58" i="8" s="1"/>
  <c r="N59" i="8"/>
  <c r="P59" i="8" s="1"/>
  <c r="N60" i="8"/>
  <c r="P60" i="8" s="1"/>
  <c r="N61" i="8"/>
  <c r="P61" i="8" s="1"/>
  <c r="N62" i="8"/>
  <c r="P62" i="8" s="1"/>
  <c r="N63" i="8"/>
  <c r="P63" i="8" s="1"/>
  <c r="N64" i="8"/>
  <c r="P64" i="8" s="1"/>
  <c r="N65" i="8"/>
  <c r="P65" i="8" s="1"/>
  <c r="N66" i="8"/>
  <c r="P66" i="8" s="1"/>
  <c r="N67" i="8"/>
  <c r="P67" i="8" s="1"/>
  <c r="N68" i="8"/>
  <c r="P68" i="8" s="1"/>
  <c r="N69" i="8"/>
  <c r="P69" i="8" s="1"/>
  <c r="N70" i="8"/>
  <c r="P70" i="8" s="1"/>
  <c r="N72" i="8"/>
  <c r="P72" i="8" s="1"/>
  <c r="N73" i="8"/>
  <c r="P73" i="8" s="1"/>
  <c r="N75" i="8"/>
  <c r="P75" i="8" s="1"/>
  <c r="K4" i="8"/>
  <c r="N4" i="8" s="1"/>
  <c r="P4" i="8" s="1"/>
  <c r="I5" i="8"/>
  <c r="N5" i="8" s="1"/>
  <c r="P5" i="8" s="1"/>
  <c r="I6" i="8"/>
  <c r="J6" i="8"/>
  <c r="K6" i="8"/>
  <c r="M6" i="8"/>
  <c r="I9" i="8"/>
  <c r="N9" i="8" s="1"/>
  <c r="P9" i="8" s="1"/>
  <c r="I10" i="8"/>
  <c r="N10" i="8" s="1"/>
  <c r="P10" i="8" s="1"/>
  <c r="I11" i="8"/>
  <c r="N11" i="8" s="1"/>
  <c r="P11" i="8" s="1"/>
  <c r="I12" i="8"/>
  <c r="N12" i="8" s="1"/>
  <c r="P12" i="8" s="1"/>
  <c r="K14" i="8"/>
  <c r="L14" i="8"/>
  <c r="I16" i="8"/>
  <c r="N16" i="8" s="1"/>
  <c r="P16" i="8" s="1"/>
  <c r="K27" i="8"/>
  <c r="N27" i="8" s="1"/>
  <c r="P27" i="8" s="1"/>
  <c r="K71" i="8"/>
  <c r="N71" i="8" s="1"/>
  <c r="P71" i="8" s="1"/>
  <c r="K74" i="8"/>
  <c r="N74" i="8" s="1"/>
  <c r="P74" i="8" s="1"/>
  <c r="L3" i="8"/>
  <c r="N3" i="8" s="1"/>
  <c r="P3" i="8" s="1"/>
  <c r="N14" i="8" l="1"/>
  <c r="P14" i="8" s="1"/>
  <c r="N6" i="8"/>
  <c r="P6" i="8" s="1"/>
</calcChain>
</file>

<file path=xl/sharedStrings.xml><?xml version="1.0" encoding="utf-8"?>
<sst xmlns="http://schemas.openxmlformats.org/spreadsheetml/2006/main" count="187" uniqueCount="105">
  <si>
    <t>КОНФИДЕНЦИАЛЬНОСТЬ ГАРАНТИРУЕТСЯ ПОЛУЧАТЕЛЕМ ИНФОРМАЦИИ</t>
  </si>
  <si>
    <t>Наименование объекта присоединения</t>
  </si>
  <si>
    <t>Тип объекта присоединения</t>
  </si>
  <si>
    <t>Наименование заявителя</t>
  </si>
  <si>
    <t>Основное назначение объекта присоединения</t>
  </si>
  <si>
    <t>Дата утверждения проекта схемы выдачи мощности</t>
  </si>
  <si>
    <t>Наименование организации, осуществляющей технологическое присоединение</t>
  </si>
  <si>
    <t>Наименование объединенной энергетической системы</t>
  </si>
  <si>
    <t>Срок действия технических  условий на технологическое присоединение к электрическим сетям</t>
  </si>
  <si>
    <t>Наименование субъекта Российской Федерации</t>
  </si>
  <si>
    <t>текущий год N</t>
  </si>
  <si>
    <t>год N + 1</t>
  </si>
  <si>
    <t>год N + 2</t>
  </si>
  <si>
    <t>год N + 3</t>
  </si>
  <si>
    <t>из файла моэска</t>
  </si>
  <si>
    <t>поделили на 1000</t>
  </si>
  <si>
    <t>убрали нули</t>
  </si>
  <si>
    <t>делаем из нарастающего итога простое заполнение</t>
  </si>
  <si>
    <t>5433,08</t>
  </si>
  <si>
    <t>Приложение № 65</t>
  </si>
  <si>
    <t>к приказу Минэнерго России</t>
  </si>
  <si>
    <t>от 23.07.2012 № 340</t>
  </si>
  <si>
    <t xml:space="preserve">за </t>
  </si>
  <si>
    <t xml:space="preserve"> года</t>
  </si>
  <si>
    <t>Представляют:</t>
  </si>
  <si>
    <t>Сроки представления:</t>
  </si>
  <si>
    <t>Периодичность предоставления:</t>
  </si>
  <si>
    <t>субъекты электроэнергетики, определенные пунктом 7.18
приложения № 2 к приказу Минэнерго России
от 23 июля 2012 г. № 340</t>
  </si>
  <si>
    <t>до 20 числа месяца,
следующего за отчетным
периодом</t>
  </si>
  <si>
    <t>Должность</t>
  </si>
  <si>
    <t>Дата выдачи технического задания на проектирование схемы выдачи мощности *</t>
  </si>
  <si>
    <t xml:space="preserve">Наименование сетевой (выполняющей функции сетевой) организации, к объектам электросетевого хозяйства которой производится технологическое присоединение </t>
  </si>
  <si>
    <t>№ п/п</t>
  </si>
  <si>
    <t>Раздел</t>
  </si>
  <si>
    <t>Раздел 2. Информация о технологическом присоединении объектов по производству электрической энергии максимальной мощностью 5 МВт и более</t>
  </si>
  <si>
    <t>Раздел 4. Информация о технологическом присоединении энергопринимающих устройств (объектов электросетевого хозяйства) максимальной мощностью 5 МВт и более</t>
  </si>
  <si>
    <t>Подпись</t>
  </si>
  <si>
    <t>ФИО</t>
  </si>
  <si>
    <t>Телефон</t>
  </si>
  <si>
    <t>Адрес электронной почты</t>
  </si>
  <si>
    <t>Заполнен</t>
  </si>
  <si>
    <t>Листов</t>
  </si>
  <si>
    <t>Дата подписания</t>
  </si>
  <si>
    <t>Максимальная мощность энергетических установок в соответствии с заявкой на технологическое присоединение, МВт</t>
  </si>
  <si>
    <t>Распределение максимальной мощности энергетических установок по годам, МВт</t>
  </si>
  <si>
    <t>Дата поступления заявки на технологическое присоединение</t>
  </si>
  <si>
    <t>Наличие изменений в технические условия на технологическое присоединение (да/нет)</t>
  </si>
  <si>
    <t>Дата выдачи изменений в технические условия</t>
  </si>
  <si>
    <t>Наличие этапности технологического присоединения (да/нет)</t>
  </si>
  <si>
    <t>№ и дата акта выполнения технических условий (по этапам)</t>
  </si>
  <si>
    <t>№ и дата акта осмотра присоединяемых энергетических установок (по этапам)</t>
  </si>
  <si>
    <t>N и дата получения разрешения Ростехнадзора на допуск в эксплуатацию энергетических установок (по этапам, в том числе на период проведения пуско-наладочных работ)</t>
  </si>
  <si>
    <t>Центр питания*</t>
  </si>
  <si>
    <t>Раздел 3. Информация о технологическом присоединении энергопринимающих устройств (объектов электросетевого хозяйства) максимальной мощностью менее 5 МВт, энергетических установок максимальной мощностью менее 5 МВт с разбивкой по центрам питания</t>
  </si>
  <si>
    <t>Суммарная максимальная мощность энегргопринимающих устройств, присоединенных к электрическим сетям в соответствии с договорами на технологическое присоединение за отчетный период, МВт</t>
  </si>
  <si>
    <t>Суммарная максимальная мощность энергетических установок, присоединенных к электрическим сетям в соответствии с договорами на технологическое присоединение за отчетный период, МВт</t>
  </si>
  <si>
    <t>Максимальная мощность энергопринимающих устройств в соответствии с заявкой на технологическое присоединение, МВт</t>
  </si>
  <si>
    <t>Распределение максимальной мощности энергопринимающих устройств по годам, МВт</t>
  </si>
  <si>
    <t>Дата заключения договора на технологическое присоединение</t>
  </si>
  <si>
    <t>№ и дата акта осмотра присоединяемых энергопринимающих устройств (по этапам)</t>
  </si>
  <si>
    <t>N и дата получения разрешения Ростехнадзора на допуск в эксплуатацию энергопринимающих устройств (по этапам, в том числе на период проведения пуско-наладочных работ)</t>
  </si>
  <si>
    <t>№ договора на технологическое присоединение к электрическим сетям</t>
  </si>
  <si>
    <t>Центр питания**</t>
  </si>
  <si>
    <t>Информация о технологическом присоединении энергопринимающих устройств,
объектов по производству электрической энергии и объектов электросетевого хозяйства к электрическим сетям*</t>
  </si>
  <si>
    <t>*Информация предоставляется в отношении всех заявок на технологическое присоединение и технических условий вне зависимости от стадии их реализации.</t>
  </si>
  <si>
    <t>ФИО руководителя</t>
  </si>
  <si>
    <t>ИНН/КПП субъекта электроэнергетики</t>
  </si>
  <si>
    <t>Наименование объекта электроэнергетики</t>
  </si>
  <si>
    <t>Полное наименование субъекта электроэнергетики</t>
  </si>
  <si>
    <t>Почтовый адрес субъекта электроэнергетики</t>
  </si>
  <si>
    <t>Раздел 1.</t>
  </si>
  <si>
    <t>Титульный лист</t>
  </si>
  <si>
    <t>Дата выдачи технических  условий на технологическое присоединение</t>
  </si>
  <si>
    <r>
      <t xml:space="preserve">Дата ввода в эксплуатацию присоединяемых энергетических установок </t>
    </r>
    <r>
      <rPr>
        <sz val="12"/>
        <color rgb="FFFF0000"/>
        <rFont val="Times New Roman"/>
        <family val="1"/>
        <charset val="204"/>
      </rPr>
      <t xml:space="preserve">(по этапам) </t>
    </r>
    <r>
      <rPr>
        <sz val="12"/>
        <rFont val="Times New Roman"/>
        <family val="1"/>
        <charset val="204"/>
      </rPr>
      <t>/ Дата аннулирования заявки на технологическое присоединение (расторжения договора на технологическое присоединение)</t>
    </r>
  </si>
  <si>
    <t>№ технических условий на технологическое присоединение</t>
  </si>
  <si>
    <t>Раздел 3. Информация о технологическом присоединении энергопринимающих устройств (объектов электросетевого хозяйства) мощностью менее 5 МВт, энергетических установок мощностью менее 5 МВт с разбивкой по центрам питания</t>
  </si>
  <si>
    <t>Заключено договоров на технологическое присоединение, включающих технические условия на общую максимальную мощность энергопринимающих устройств, МВт</t>
  </si>
  <si>
    <t>Расторгнуто договоров на технологическое присоединение, включающих технические условия на общую максимальную мощность энергопринимающих устройств, МВт</t>
  </si>
  <si>
    <t>Заключено договоров на технологическое присоединение, включающих технические условия на общую максимальную мощность энергетических установок, МВт</t>
  </si>
  <si>
    <t>Расторгнуто договоров на технологическое присоединение, включающих технические условия на общую максимальную мощность энергетических установок, МВт</t>
  </si>
  <si>
    <t>* В случае, если выполнение проекта предусмотрено техническими условиями на технологическое присоединение к электрическим сетям.</t>
  </si>
  <si>
    <t>** Указываются диспетчерские наименования центров питания (при отсутствии диспетчерских наименований - наименования, используемые сетевой организацией). Под центром питания понимается подстанция (далее - ПС) 110 кВ и выше (существующая либо вновь сооружаемая), к шинам указанного в заявке на технологическое присоединение класса напряжения которой непосредственно присоединяются электросетевые объекты заявителя.
В случае, если технологическое присоединение ПС заявителя 110 кВ и выше осуществляется путем сооружения отпаек от линии электропередачи (далее - ЛЭП), заходов ЛЭП, под центрами питания понимаются граничные ПС данной(ых) ЛЭП.
В случае технологического присоединения электросетевых объектов заявителя к объектам сетевой организации высшим классом напряжения ниже 110 кВ, под центром питания понимается ПС 110 кВ и выше, обеспечивающая электроснабжение данных объектов сетевой организации в нормальной схеме электрической сети.</t>
  </si>
  <si>
    <r>
      <t>* В случае, если выполнение проекта предусмотрено техническими условиями на технологическое присоединение к электрическим сетям.</t>
    </r>
    <r>
      <rPr>
        <sz val="14"/>
        <color rgb="FF00B050"/>
        <rFont val="Times New Roman"/>
        <family val="1"/>
        <charset val="204"/>
      </rPr>
      <t/>
    </r>
  </si>
  <si>
    <t>Срок действия технических  условий на технологическое присоединение</t>
  </si>
  <si>
    <t>Дата выдачи технического задания на проектирование*</t>
  </si>
  <si>
    <t>Дата утверждения проекта</t>
  </si>
  <si>
    <r>
      <t>Дата ввода в эксплуатацию присоединяемых энергопринимающих устройств (</t>
    </r>
    <r>
      <rPr>
        <sz val="12"/>
        <color rgb="FFFF0000"/>
        <rFont val="Times New Roman"/>
        <family val="1"/>
        <charset val="204"/>
      </rPr>
      <t>по этапам</t>
    </r>
    <r>
      <rPr>
        <sz val="12"/>
        <rFont val="Times New Roman"/>
        <family val="1"/>
        <charset val="204"/>
      </rPr>
      <t>) / Дата аннулирования заявки на технологическое присоединение (расторжения договора на технологическое присоединение)</t>
    </r>
  </si>
  <si>
    <t>Состояние дел по ТП (действующее/ аннулировано/осуществлено)</t>
  </si>
  <si>
    <r>
      <t xml:space="preserve">* Указываются диспетчерские наименования центров питания (при отсутствии диспетчерских наименований - наименования, используемые сетевой организацией). Под центром питания понимается подстанция (далее - ПС) 110 кВ и выше (существующая либо вновь сооружаемая), к шинам указанного в заявке на технологическое присоединение класса напряжения которой непосредственно присоединяются электросетевые объекты заявителя.
В случае, если технологическое присоединение </t>
    </r>
    <r>
      <rPr>
        <i/>
        <sz val="12"/>
        <rFont val="Times New Roman"/>
        <family val="1"/>
        <charset val="204"/>
      </rPr>
      <t>ПС заявителя 110 кВ и выше / объектов по производству электрической энергии заявителя</t>
    </r>
    <r>
      <rPr>
        <sz val="12"/>
        <rFont val="Times New Roman"/>
        <family val="1"/>
        <charset val="204"/>
      </rPr>
      <t xml:space="preserve"> осуществляется путем сооружения отпаек от линии электропередачи (далее - ЛЭП), заходов ЛЭП, под центрами питания понимаются граничные ПС данной(ых) ЛЭП.
В случае технологического присоединения </t>
    </r>
    <r>
      <rPr>
        <i/>
        <sz val="12"/>
        <rFont val="Times New Roman"/>
        <family val="1"/>
        <charset val="204"/>
      </rPr>
      <t>электросетевых объектов заявителя / объектов по производству электрической энергии заявителя</t>
    </r>
    <r>
      <rPr>
        <sz val="12"/>
        <rFont val="Times New Roman"/>
        <family val="1"/>
        <charset val="204"/>
      </rPr>
      <t xml:space="preserve"> к объектам сетевой организации высшим классом напряжения ниже 110 кВ, под центром питания понимается ПС 110 кВ и выше, обеспечивающая </t>
    </r>
    <r>
      <rPr>
        <i/>
        <sz val="12"/>
        <rFont val="Times New Roman"/>
        <family val="1"/>
        <charset val="204"/>
      </rPr>
      <t>электроснабжение данных электросетевых объектов заявителя / выдачу мощности объектов по производству электрической энергии заявителя</t>
    </r>
    <r>
      <rPr>
        <sz val="12"/>
        <rFont val="Times New Roman"/>
        <family val="1"/>
        <charset val="204"/>
      </rPr>
      <t xml:space="preserve"> в нормальной схеме электрической сети.</t>
    </r>
  </si>
  <si>
    <r>
      <t>** Указываются диспетчерские наименования центров питания (при отсутствии диспетчерских наименований - наименования, используемые сетевой организацией). Под центром питания понимается подстанция (далее - ПС) 110 кВ и выше (существующая либо вновь сооружаемая), к шинам указанного в заявке на технологическое присоединение класса напряжения которой непосредственно присоединяются электросетевые объекты заявителя.
В случае, если технологическое присоединение объектов по производству электрической энергии заявителя осуществляется на напряжении 110 кВ и выше путем сооружения отпаек от линии электропередачи (далее - ЛЭП), заходов ЛЭП, под центрами питания понимаются граничные ПС данной(ых) ЛЭП.
В случае технологического присоединения объектов по производству электрической энергии заявителя к объектам сетевой организации высшим классом напряжения ниже 110 кВ, под центром питания понимается ПС 110 кВ и выше, обеспечивающая выдачу мощности объектов по производству электрической энергии заявителя в нормальной схеме электрической сети.</t>
    </r>
    <r>
      <rPr>
        <sz val="14"/>
        <color rgb="FF00B050"/>
        <rFont val="Times New Roman"/>
        <family val="1"/>
        <charset val="204"/>
      </rPr>
      <t/>
    </r>
  </si>
  <si>
    <t>ОАО "Селенгинский ЦКК"</t>
  </si>
  <si>
    <t>ПС 220 кВ Селенгинский ЦКК</t>
  </si>
  <si>
    <t>0309000133/030901001</t>
  </si>
  <si>
    <t>Деева Лилия Васильевна</t>
  </si>
  <si>
    <t>671247, РБ, Кабанский район, п. Селенгинск, Промплощадка</t>
  </si>
  <si>
    <t>1</t>
  </si>
  <si>
    <t>Северин Евгений Валерьевич</t>
  </si>
  <si>
    <t>Ведущий инженер ОГЭ</t>
  </si>
  <si>
    <t>8(30138)74-1-54</t>
  </si>
  <si>
    <t>SEvgeniyV@sckkbur.ru</t>
  </si>
  <si>
    <t>Бурятское РДУ</t>
  </si>
  <si>
    <t>Республика Бурятия</t>
  </si>
  <si>
    <t>-</t>
  </si>
  <si>
    <t>2-й квартал</t>
  </si>
  <si>
    <t>ежеквартально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</si>
</sst>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 tint="4.9989318521683403E-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color theme="1"/>
      <name val="Arial Narrow"/>
      <family val="2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theme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4" fillId="0" borderId="0">
      <alignment horizontal="left"/>
    </xf>
    <xf numFmtId="0" fontId="10" fillId="0" borderId="0"/>
    <xf numFmtId="0" fontId="16" fillId="0" borderId="0"/>
    <xf numFmtId="0" fontId="15" fillId="0" borderId="0">
      <alignment horizontal="left"/>
    </xf>
    <xf numFmtId="0" fontId="17" fillId="0" borderId="0"/>
    <xf numFmtId="0" fontId="9" fillId="0" borderId="0"/>
    <xf numFmtId="0" fontId="11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33" fillId="0" borderId="0" applyNumberFormat="0" applyFill="0" applyBorder="0" applyAlignment="0" applyProtection="0"/>
  </cellStyleXfs>
  <cellXfs count="219">
    <xf numFmtId="0" fontId="0" fillId="0" borderId="0" xfId="0"/>
    <xf numFmtId="0" fontId="12" fillId="2" borderId="0" xfId="0" applyFont="1" applyFill="1"/>
    <xf numFmtId="0" fontId="0" fillId="3" borderId="0" xfId="0" applyFill="1"/>
    <xf numFmtId="0" fontId="0" fillId="3" borderId="1" xfId="0" applyFill="1" applyBorder="1"/>
    <xf numFmtId="0" fontId="0" fillId="3" borderId="0" xfId="0" applyFill="1" applyBorder="1"/>
    <xf numFmtId="2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textRotation="90"/>
    </xf>
    <xf numFmtId="14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0" fillId="3" borderId="6" xfId="0" applyFill="1" applyBorder="1"/>
    <xf numFmtId="0" fontId="0" fillId="0" borderId="0" xfId="0"/>
    <xf numFmtId="0" fontId="12" fillId="0" borderId="1" xfId="0" applyFont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2" fontId="0" fillId="0" borderId="0" xfId="0" applyNumberFormat="1"/>
    <xf numFmtId="0" fontId="19" fillId="0" borderId="1" xfId="0" applyNumberFormat="1" applyFont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0" fontId="0" fillId="0" borderId="1" xfId="0" applyNumberFormat="1" applyBorder="1"/>
    <xf numFmtId="0" fontId="18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0" fillId="0" borderId="0" xfId="0" applyBorder="1"/>
    <xf numFmtId="0" fontId="21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/>
    </xf>
    <xf numFmtId="0" fontId="12" fillId="4" borderId="1" xfId="0" applyFont="1" applyFill="1" applyBorder="1" applyAlignment="1">
      <alignment horizontal="center" vertical="center" wrapText="1"/>
    </xf>
    <xf numFmtId="0" fontId="0" fillId="0" borderId="0" xfId="0"/>
    <xf numFmtId="0" fontId="12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1" xfId="0" applyFill="1" applyBorder="1"/>
    <xf numFmtId="0" fontId="0" fillId="0" borderId="0" xfId="0" applyFill="1"/>
    <xf numFmtId="0" fontId="0" fillId="6" borderId="1" xfId="0" applyFill="1" applyBorder="1"/>
    <xf numFmtId="3" fontId="13" fillId="0" borderId="0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20" fillId="3" borderId="1" xfId="0" applyNumberFormat="1" applyFont="1" applyFill="1" applyBorder="1" applyAlignment="1">
      <alignment horizontal="center" vertical="center" wrapText="1"/>
    </xf>
    <xf numFmtId="4" fontId="24" fillId="3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4" fontId="20" fillId="3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2" fontId="12" fillId="3" borderId="0" xfId="0" applyNumberFormat="1" applyFont="1" applyFill="1" applyBorder="1" applyAlignment="1">
      <alignment horizontal="center" vertical="center"/>
    </xf>
    <xf numFmtId="2" fontId="12" fillId="0" borderId="0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0" fillId="0" borderId="10" xfId="0" applyBorder="1"/>
    <xf numFmtId="0" fontId="17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6" fillId="3" borderId="0" xfId="0" applyFont="1" applyFill="1" applyBorder="1"/>
    <xf numFmtId="0" fontId="18" fillId="0" borderId="3" xfId="0" applyFont="1" applyFill="1" applyBorder="1" applyAlignment="1">
      <alignment horizontal="center" vertical="center"/>
    </xf>
    <xf numFmtId="0" fontId="27" fillId="3" borderId="0" xfId="0" applyFont="1" applyFill="1" applyBorder="1"/>
    <xf numFmtId="0" fontId="27" fillId="3" borderId="1" xfId="0" applyFont="1" applyFill="1" applyBorder="1"/>
    <xf numFmtId="0" fontId="28" fillId="0" borderId="0" xfId="0" applyFont="1" applyBorder="1"/>
    <xf numFmtId="0" fontId="29" fillId="0" borderId="0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14" fontId="18" fillId="0" borderId="3" xfId="0" applyNumberFormat="1" applyFont="1" applyFill="1" applyBorder="1" applyAlignment="1">
      <alignment horizontal="center" vertical="center" wrapText="1"/>
    </xf>
    <xf numFmtId="164" fontId="18" fillId="0" borderId="3" xfId="0" applyNumberFormat="1" applyFont="1" applyFill="1" applyBorder="1" applyAlignment="1">
      <alignment horizontal="center" vertical="center"/>
    </xf>
    <xf numFmtId="14" fontId="18" fillId="0" borderId="3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14" xfId="0" applyFont="1" applyBorder="1" applyAlignment="1"/>
    <xf numFmtId="0" fontId="13" fillId="0" borderId="13" xfId="0" applyFont="1" applyFill="1" applyBorder="1" applyAlignment="1"/>
    <xf numFmtId="0" fontId="12" fillId="0" borderId="0" xfId="0" applyFont="1" applyBorder="1" applyAlignment="1">
      <alignment vertical="top" wrapText="1"/>
    </xf>
    <xf numFmtId="49" fontId="13" fillId="0" borderId="0" xfId="0" applyNumberFormat="1" applyFont="1" applyBorder="1" applyAlignment="1">
      <alignment vertical="top" wrapText="1"/>
    </xf>
    <xf numFmtId="0" fontId="12" fillId="0" borderId="13" xfId="0" applyFont="1" applyBorder="1" applyAlignment="1">
      <alignment horizontal="left"/>
    </xf>
    <xf numFmtId="0" fontId="12" fillId="0" borderId="11" xfId="0" applyFont="1" applyBorder="1" applyAlignment="1"/>
    <xf numFmtId="0" fontId="12" fillId="0" borderId="14" xfId="0" applyFont="1" applyBorder="1" applyAlignment="1">
      <alignment horizontal="left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12" fillId="0" borderId="11" xfId="0" applyFont="1" applyBorder="1"/>
    <xf numFmtId="0" fontId="12" fillId="0" borderId="0" xfId="0" applyFont="1"/>
    <xf numFmtId="0" fontId="12" fillId="3" borderId="0" xfId="0" applyFont="1" applyFill="1" applyAlignment="1">
      <alignment horizontal="center"/>
    </xf>
    <xf numFmtId="0" fontId="12" fillId="3" borderId="0" xfId="0" applyFont="1" applyFill="1"/>
    <xf numFmtId="0" fontId="12" fillId="3" borderId="0" xfId="0" applyFont="1" applyFill="1" applyBorder="1"/>
    <xf numFmtId="2" fontId="12" fillId="3" borderId="0" xfId="0" applyNumberFormat="1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wrapText="1"/>
    </xf>
    <xf numFmtId="0" fontId="27" fillId="3" borderId="0" xfId="0" applyFont="1" applyFill="1"/>
    <xf numFmtId="0" fontId="27" fillId="3" borderId="0" xfId="0" applyFont="1" applyFill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2" fontId="12" fillId="0" borderId="1" xfId="12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" fontId="12" fillId="0" borderId="1" xfId="7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12" fillId="0" borderId="1" xfId="12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" fontId="12" fillId="0" borderId="13" xfId="0" applyNumberFormat="1" applyFont="1" applyFill="1" applyBorder="1" applyAlignment="1">
      <alignment vertical="center" wrapText="1"/>
    </xf>
    <xf numFmtId="1" fontId="12" fillId="0" borderId="0" xfId="0" applyNumberFormat="1" applyFont="1" applyFill="1" applyBorder="1" applyAlignment="1">
      <alignment vertical="center" wrapText="1"/>
    </xf>
    <xf numFmtId="14" fontId="12" fillId="0" borderId="0" xfId="12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vertical="center" wrapText="1"/>
    </xf>
    <xf numFmtId="0" fontId="27" fillId="3" borderId="0" xfId="0" applyFont="1" applyFill="1" applyAlignment="1"/>
    <xf numFmtId="0" fontId="12" fillId="0" borderId="2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2" fontId="12" fillId="0" borderId="1" xfId="8" applyNumberFormat="1" applyFont="1" applyFill="1" applyBorder="1" applyAlignment="1">
      <alignment horizontal="center" vertical="center"/>
    </xf>
    <xf numFmtId="2" fontId="12" fillId="0" borderId="6" xfId="8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2" fontId="12" fillId="0" borderId="1" xfId="11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2" fontId="12" fillId="0" borderId="0" xfId="11" applyNumberFormat="1" applyFont="1" applyFill="1" applyBorder="1" applyAlignment="1">
      <alignment horizontal="center" vertical="center" wrapText="1"/>
    </xf>
    <xf numFmtId="4" fontId="12" fillId="0" borderId="0" xfId="7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14" fontId="20" fillId="0" borderId="0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165" fontId="12" fillId="0" borderId="1" xfId="8" applyNumberFormat="1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2" fillId="0" borderId="1" xfId="0" applyFont="1" applyFill="1" applyBorder="1" applyAlignment="1">
      <alignment horizontal="center" vertical="center"/>
    </xf>
    <xf numFmtId="14" fontId="12" fillId="0" borderId="6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13" fillId="0" borderId="4" xfId="0" applyFont="1" applyBorder="1" applyAlignment="1">
      <alignment horizontal="left" wrapText="1"/>
    </xf>
    <xf numFmtId="49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applyNumberFormat="1" applyFont="1" applyFill="1" applyBorder="1" applyAlignment="1">
      <alignment horizontal="center" vertical="center" wrapText="1"/>
    </xf>
    <xf numFmtId="49" fontId="13" fillId="0" borderId="4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33" fillId="0" borderId="6" xfId="67" applyFill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/>
    </xf>
    <xf numFmtId="0" fontId="13" fillId="0" borderId="7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2" fillId="0" borderId="6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left"/>
    </xf>
    <xf numFmtId="0" fontId="12" fillId="0" borderId="4" xfId="0" applyFont="1" applyFill="1" applyBorder="1" applyAlignment="1">
      <alignment horizontal="left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right"/>
    </xf>
    <xf numFmtId="0" fontId="13" fillId="0" borderId="10" xfId="0" applyFont="1" applyFill="1" applyBorder="1" applyAlignment="1">
      <alignment horizontal="right"/>
    </xf>
    <xf numFmtId="49" fontId="13" fillId="0" borderId="10" xfId="0" applyNumberFormat="1" applyFont="1" applyFill="1" applyBorder="1" applyAlignment="1">
      <alignment horizontal="center"/>
    </xf>
    <xf numFmtId="0" fontId="13" fillId="0" borderId="10" xfId="0" applyNumberFormat="1" applyFont="1" applyFill="1" applyBorder="1" applyAlignment="1">
      <alignment horizontal="center"/>
    </xf>
    <xf numFmtId="0" fontId="13" fillId="0" borderId="10" xfId="0" applyFont="1" applyFill="1" applyBorder="1" applyAlignment="1">
      <alignment horizontal="left"/>
    </xf>
    <xf numFmtId="0" fontId="13" fillId="0" borderId="15" xfId="0" applyFont="1" applyFill="1" applyBorder="1" applyAlignment="1">
      <alignment horizontal="left"/>
    </xf>
    <xf numFmtId="1" fontId="12" fillId="0" borderId="13" xfId="0" applyNumberFormat="1" applyFont="1" applyFill="1" applyBorder="1" applyAlignment="1">
      <alignment horizontal="left" vertical="center" wrapText="1"/>
    </xf>
    <xf numFmtId="1" fontId="12" fillId="0" borderId="0" xfId="0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textRotation="90" wrapText="1"/>
    </xf>
    <xf numFmtId="0" fontId="12" fillId="0" borderId="2" xfId="0" applyFont="1" applyFill="1" applyBorder="1" applyAlignment="1">
      <alignment horizontal="center" vertical="center" textRotation="90" wrapText="1"/>
    </xf>
    <xf numFmtId="0" fontId="12" fillId="0" borderId="3" xfId="0" applyFont="1" applyFill="1" applyBorder="1" applyAlignment="1">
      <alignment horizontal="center" vertical="center" textRotation="90" wrapText="1"/>
    </xf>
    <xf numFmtId="0" fontId="25" fillId="3" borderId="0" xfId="0" applyFont="1" applyFill="1" applyBorder="1" applyAlignment="1">
      <alignment horizontal="left" vertical="center" wrapText="1"/>
    </xf>
    <xf numFmtId="0" fontId="25" fillId="3" borderId="10" xfId="0" applyFont="1" applyFill="1" applyBorder="1" applyAlignment="1">
      <alignment horizontal="left" vertical="center" wrapText="1"/>
    </xf>
    <xf numFmtId="0" fontId="25" fillId="2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wrapText="1"/>
    </xf>
  </cellXfs>
  <cellStyles count="68">
    <cellStyle name="TableStyleLight1" xfId="10"/>
    <cellStyle name="Гиперссылка" xfId="67" builtinId="8"/>
    <cellStyle name="Обычный" xfId="0" builtinId="0"/>
    <cellStyle name="Обычный 10" xfId="14"/>
    <cellStyle name="Обычный 11" xfId="21"/>
    <cellStyle name="Обычный 12" xfId="64"/>
    <cellStyle name="Обычный 13" xfId="65"/>
    <cellStyle name="Обычный 14" xfId="66"/>
    <cellStyle name="Обычный 2" xfId="9"/>
    <cellStyle name="Обычный 2 2" xfId="1"/>
    <cellStyle name="Обычный 2 2 2" xfId="16"/>
    <cellStyle name="Обычный 2 2 2 2" xfId="36"/>
    <cellStyle name="Обычный 2 3" xfId="2"/>
    <cellStyle name="Обычный 2 3 2" xfId="27"/>
    <cellStyle name="Обычный 2 3 2 2" xfId="19"/>
    <cellStyle name="Обычный 2 3 2 2 2" xfId="29"/>
    <cellStyle name="Обычный 2 3 2 2 2 2" xfId="57"/>
    <cellStyle name="Обычный 2 3 2 2 3" xfId="35"/>
    <cellStyle name="Обычный 2 3 2 2 3 2" xfId="63"/>
    <cellStyle name="Обычный 2 3 2 2 4" xfId="28"/>
    <cellStyle name="Обычный 2 3 2 2 5" xfId="56"/>
    <cellStyle name="Обычный 2 3 2 3" xfId="34"/>
    <cellStyle name="Обычный 2 3 2 3 2" xfId="62"/>
    <cellStyle name="Обычный 2 3 2 4" xfId="55"/>
    <cellStyle name="Обычный 2 3 3" xfId="33"/>
    <cellStyle name="Обычный 2 3 3 2" xfId="61"/>
    <cellStyle name="Обычный 2 3 4" xfId="37"/>
    <cellStyle name="Обычный 2 3 5" xfId="26"/>
    <cellStyle name="Обычный 2 3 6" xfId="54"/>
    <cellStyle name="Обычный 2 4" xfId="15"/>
    <cellStyle name="Обычный 2 4 2" xfId="30"/>
    <cellStyle name="Обычный 2 4 3" xfId="58"/>
    <cellStyle name="Обычный 2 5" xfId="23"/>
    <cellStyle name="Обычный 2 6" xfId="51"/>
    <cellStyle name="Обычный 3" xfId="3"/>
    <cellStyle name="Обычный 3 2" xfId="17"/>
    <cellStyle name="Обычный 3 2 2" xfId="31"/>
    <cellStyle name="Обычный 3 2 3" xfId="59"/>
    <cellStyle name="Обычный 3 3" xfId="38"/>
    <cellStyle name="Обычный 3 4" xfId="24"/>
    <cellStyle name="Обычный 3 5" xfId="52"/>
    <cellStyle name="Обычный 4" xfId="13"/>
    <cellStyle name="Обычный 4 2" xfId="4"/>
    <cellStyle name="Обычный 4 2 2" xfId="40"/>
    <cellStyle name="Обычный 4 2 3" xfId="32"/>
    <cellStyle name="Обычный 4 2 4" xfId="60"/>
    <cellStyle name="Обычный 4 3" xfId="18"/>
    <cellStyle name="Обычный 4 3 2" xfId="39"/>
    <cellStyle name="Обычный 4 4" xfId="25"/>
    <cellStyle name="Обычный 4 5" xfId="53"/>
    <cellStyle name="Обычный 5" xfId="5"/>
    <cellStyle name="Обычный 5 2" xfId="41"/>
    <cellStyle name="Обычный 5 3" xfId="22"/>
    <cellStyle name="Обычный 6" xfId="6"/>
    <cellStyle name="Обычный 7" xfId="7"/>
    <cellStyle name="Обычный 8" xfId="20"/>
    <cellStyle name="Обычный 8 2" xfId="43"/>
    <cellStyle name="Обычный 8 2 2" xfId="44"/>
    <cellStyle name="Обычный 8 2 2 2" xfId="45"/>
    <cellStyle name="Обычный 8 2 3" xfId="46"/>
    <cellStyle name="Обычный 8 3" xfId="47"/>
    <cellStyle name="Обычный 8 3 2" xfId="48"/>
    <cellStyle name="Обычный 8 4" xfId="49"/>
    <cellStyle name="Обычный 8 5" xfId="42"/>
    <cellStyle name="Обычный 9" xfId="50"/>
    <cellStyle name="Обычный_Исход_данные1 2" xfId="12"/>
    <cellStyle name="Обычный_Лист1" xfId="8"/>
    <cellStyle name="Обычный_черновик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FilatkinaOV\&#1056;&#1072;&#1073;&#1086;&#1095;&#1080;&#1081;%20&#1089;&#1090;&#1086;&#1083;\&#1044;&#1083;&#1103;%20&#1086;&#1090;&#1095;&#1077;&#1090;&#1072;%20&#1057;&#1054;%20&#1045;&#1069;&#1057;\&#1044;&#1054;&#1043;&#1054;&#1042;&#1054;&#1056;%201-07%20&#1056;&#1040;&#1057;&#1064;&#1048;&#1060;&#1056;&#1054;&#1042;&#1050;&#1040;%20&#1055;&#1054;%20&#1044;&#1054;&#1055;.%20&#1057;&#1054;&#1043;&#1051;&#1040;&#1064;&#1045;&#1053;&#1048;&#1071;&#1052;%20(&#1085;&#1086;&#1074;&#1077;&#1081;&#1096;&#1080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ПС"/>
      <sheetName val="1-07"/>
      <sheetName val="Лист1"/>
    </sheetNames>
    <sheetDataSet>
      <sheetData sheetId="0">
        <row r="2">
          <cell r="A2" t="str">
            <v>АВТОЗАВОДСКАЯ</v>
          </cell>
        </row>
        <row r="3">
          <cell r="A3" t="str">
            <v>АЗЛК</v>
          </cell>
        </row>
        <row r="4">
          <cell r="A4" t="str">
            <v>АКАДЕМИЧЕСКАЯ</v>
          </cell>
        </row>
        <row r="5">
          <cell r="A5" t="str">
            <v>АКСАКОВО</v>
          </cell>
        </row>
        <row r="6">
          <cell r="A6" t="str">
            <v>АЛАБУШЕВО</v>
          </cell>
        </row>
        <row r="7">
          <cell r="A7" t="str">
            <v>АНГЕЛОВО</v>
          </cell>
        </row>
        <row r="8">
          <cell r="A8" t="str">
            <v>АНДРОНЬЕВСКАЯ</v>
          </cell>
        </row>
        <row r="9">
          <cell r="A9" t="str">
            <v>АНИКЕЕВКА</v>
          </cell>
        </row>
        <row r="10">
          <cell r="A10" t="str">
            <v>БАБУШКИН</v>
          </cell>
        </row>
        <row r="11">
          <cell r="A11" t="str">
            <v>БАКЕЕВО</v>
          </cell>
        </row>
        <row r="12">
          <cell r="A12" t="str">
            <v>БАСКАКОВО</v>
          </cell>
        </row>
        <row r="13">
          <cell r="A13" t="str">
            <v>БЕЛОЗЕРСКАЯ</v>
          </cell>
        </row>
        <row r="14">
          <cell r="A14" t="str">
            <v>БЕЛОРУССКАЯ</v>
          </cell>
        </row>
        <row r="15">
          <cell r="A15" t="str">
            <v>БЕЛЯЕВО</v>
          </cell>
        </row>
        <row r="16">
          <cell r="A16" t="str">
            <v>Берсеневская</v>
          </cell>
        </row>
        <row r="17">
          <cell r="A17" t="str">
            <v>БЕСКУДНИКОВО</v>
          </cell>
        </row>
        <row r="18">
          <cell r="A18" t="str">
            <v>БИРЮЛЕВО</v>
          </cell>
        </row>
        <row r="19">
          <cell r="A19" t="str">
            <v>БИСЕРОВО-абонентская</v>
          </cell>
        </row>
        <row r="20">
          <cell r="A20" t="str">
            <v>БИТЦА</v>
          </cell>
        </row>
        <row r="21">
          <cell r="A21" t="str">
            <v>БОБРОВО</v>
          </cell>
        </row>
        <row r="22">
          <cell r="A22" t="str">
            <v>БОРИСОВО</v>
          </cell>
        </row>
        <row r="23">
          <cell r="A23" t="str">
            <v>БУЖАРОВО</v>
          </cell>
        </row>
        <row r="24">
          <cell r="A24" t="str">
            <v>БУТАКОВО</v>
          </cell>
        </row>
        <row r="25">
          <cell r="A25" t="str">
            <v>БУТОВО</v>
          </cell>
        </row>
        <row r="26">
          <cell r="A26" t="str">
            <v>БУТЫРКИ</v>
          </cell>
        </row>
        <row r="27">
          <cell r="A27" t="str">
            <v>Ваганьковская</v>
          </cell>
        </row>
        <row r="28">
          <cell r="A28" t="str">
            <v>ВЕРНАДСКАЯ</v>
          </cell>
        </row>
        <row r="29">
          <cell r="A29" t="str">
            <v>ВЛАДЫКИНО</v>
          </cell>
        </row>
        <row r="30">
          <cell r="A30" t="str">
            <v>ВНУКОВО</v>
          </cell>
        </row>
        <row r="31">
          <cell r="A31" t="str">
            <v>ВОЙКОВСКАЯ</v>
          </cell>
        </row>
        <row r="32">
          <cell r="A32" t="str">
            <v>ВОСТОЧНАЯ</v>
          </cell>
        </row>
        <row r="33">
          <cell r="A33" t="str">
            <v>ВЫХИНО</v>
          </cell>
        </row>
        <row r="34">
          <cell r="A34" t="str">
            <v>ГАВРИКОВО</v>
          </cell>
        </row>
        <row r="35">
          <cell r="A35" t="str">
            <v>ГЕРЦЕВО</v>
          </cell>
        </row>
        <row r="36">
          <cell r="A36" t="str">
            <v>ГИПСОВАЯ -абонентская</v>
          </cell>
        </row>
        <row r="37">
          <cell r="A37" t="str">
            <v>ГОВОРОВО</v>
          </cell>
        </row>
        <row r="38">
          <cell r="A38" t="str">
            <v>ГОГОЛЕВО</v>
          </cell>
        </row>
        <row r="39">
          <cell r="A39" t="str">
            <v>ГОЛЬЦОВО</v>
          </cell>
        </row>
        <row r="40">
          <cell r="A40" t="str">
            <v>ГОЛЬЯНОВО</v>
          </cell>
        </row>
        <row r="41">
          <cell r="A41" t="str">
            <v>ГРАЖДАНСКАЯ</v>
          </cell>
        </row>
        <row r="42">
          <cell r="A42" t="str">
            <v xml:space="preserve">ГРАЖДАНСКАЯ </v>
          </cell>
        </row>
        <row r="43">
          <cell r="A43" t="str">
            <v>ГРАЧ</v>
          </cell>
        </row>
        <row r="44">
          <cell r="A44" t="str">
            <v>ГТЭС Коломенское</v>
          </cell>
        </row>
        <row r="45">
          <cell r="A45" t="str">
            <v>ГТЭС Теплый Стан</v>
          </cell>
        </row>
        <row r="46">
          <cell r="A46" t="str">
            <v>ГТЭС Терешково</v>
          </cell>
        </row>
        <row r="47">
          <cell r="A47" t="str">
            <v>ГТЭС Щербинка</v>
          </cell>
        </row>
        <row r="48">
          <cell r="A48" t="str">
            <v>ГЭС №1</v>
          </cell>
        </row>
        <row r="49">
          <cell r="A49" t="str">
            <v>ГЭС №2</v>
          </cell>
        </row>
        <row r="50">
          <cell r="A50" t="str">
            <v>ДИНАМО</v>
          </cell>
        </row>
        <row r="51">
          <cell r="A51" t="str">
            <v>ДОЛИНА (НовоДУБНА)</v>
          </cell>
        </row>
        <row r="52">
          <cell r="A52" t="str">
            <v>ДОНЕЦКАЯ</v>
          </cell>
        </row>
        <row r="53">
          <cell r="A53" t="str">
            <v>ДУБНИНСКАЯ</v>
          </cell>
        </row>
        <row r="54">
          <cell r="A54" t="str">
            <v>ДУБРОВСКАЯ</v>
          </cell>
        </row>
        <row r="55">
          <cell r="A55" t="str">
            <v>ЕЛОХОВСКАЯ</v>
          </cell>
        </row>
        <row r="56">
          <cell r="A56" t="str">
            <v>ЕЛЬДИГИНО</v>
          </cell>
        </row>
        <row r="57">
          <cell r="A57" t="str">
            <v>ЖУЛЕБИНО</v>
          </cell>
        </row>
        <row r="58">
          <cell r="A58" t="str">
            <v>Западная</v>
          </cell>
        </row>
        <row r="59">
          <cell r="A59" t="str">
            <v>ЗУБОВСКАЯ</v>
          </cell>
        </row>
        <row r="60">
          <cell r="A60" t="str">
            <v>ЗЮЗИНО</v>
          </cell>
        </row>
        <row r="61">
          <cell r="A61" t="str">
            <v>ИЗМАЙЛОВО</v>
          </cell>
        </row>
        <row r="62">
          <cell r="A62" t="str">
            <v>ИЛОВАЙСКАЯ</v>
          </cell>
        </row>
        <row r="63">
          <cell r="A63" t="str">
            <v>ИЛЬИНО</v>
          </cell>
        </row>
        <row r="64">
          <cell r="A64" t="str">
            <v>КАБЕЛЬНАЯ</v>
          </cell>
        </row>
        <row r="65">
          <cell r="A65" t="str">
            <v>КАРАЧАРОВО</v>
          </cell>
        </row>
        <row r="66">
          <cell r="A66" t="str">
            <v>КАШИРСКАЯ</v>
          </cell>
        </row>
        <row r="67">
          <cell r="A67" t="str">
            <v>Кожевническая</v>
          </cell>
        </row>
        <row r="68">
          <cell r="A68" t="str">
            <v>КОЖУХОВО</v>
          </cell>
        </row>
        <row r="69">
          <cell r="A69" t="str">
            <v>КОЛЫБЕРОВО абонентская</v>
          </cell>
        </row>
        <row r="70">
          <cell r="A70" t="str">
            <v>КОНЬКОВО</v>
          </cell>
        </row>
        <row r="71">
          <cell r="A71" t="str">
            <v>КОПТЕВО</v>
          </cell>
        </row>
        <row r="72">
          <cell r="A72" t="str">
            <v>КОРОВИНО</v>
          </cell>
        </row>
        <row r="73">
          <cell r="A73" t="str">
            <v>КОСИНО</v>
          </cell>
        </row>
        <row r="74">
          <cell r="A74" t="str">
            <v>КОТЕЛЬНИКИ</v>
          </cell>
        </row>
        <row r="75">
          <cell r="A75" t="str">
            <v>КРАСКОВО</v>
          </cell>
        </row>
        <row r="76">
          <cell r="A76" t="str">
            <v>КРАСНОГОРСКАЯ</v>
          </cell>
        </row>
        <row r="77">
          <cell r="A77" t="str">
            <v>КРАСНОЗНАМЕНСК</v>
          </cell>
        </row>
        <row r="78">
          <cell r="A78" t="str">
            <v>КРАСНОСЕЛЬСКАЯ</v>
          </cell>
        </row>
        <row r="79">
          <cell r="A79" t="str">
            <v>КРАСНЫЕ ГОРКИ</v>
          </cell>
        </row>
        <row r="80">
          <cell r="A80" t="str">
            <v>КРЫЛАТСКАЯ</v>
          </cell>
        </row>
        <row r="81">
          <cell r="A81" t="str">
            <v>КТП №221</v>
          </cell>
        </row>
        <row r="82">
          <cell r="A82" t="str">
            <v>КТП №796</v>
          </cell>
        </row>
        <row r="83">
          <cell r="A83" t="str">
            <v>КУЗЬМИНКИ</v>
          </cell>
        </row>
        <row r="84">
          <cell r="A84" t="str">
            <v>КУЛИКОВО</v>
          </cell>
        </row>
        <row r="85">
          <cell r="A85" t="str">
            <v>КУРКИНО</v>
          </cell>
        </row>
        <row r="86">
          <cell r="A86" t="str">
            <v xml:space="preserve">КУРКИНО </v>
          </cell>
        </row>
        <row r="87">
          <cell r="A87" t="str">
            <v>КУРСКАЯ</v>
          </cell>
        </row>
        <row r="88">
          <cell r="A88" t="str">
            <v>КУРЬЯНОВО</v>
          </cell>
        </row>
        <row r="89">
          <cell r="A89" t="str">
            <v>ЛЕВОБЕРЕЖНАЯ</v>
          </cell>
        </row>
        <row r="90">
          <cell r="A90" t="str">
            <v>ЛЕНИНГРАДСКАЯ</v>
          </cell>
        </row>
        <row r="91">
          <cell r="A91" t="str">
            <v xml:space="preserve">ЛЕНИНГРАДСКАЯ </v>
          </cell>
        </row>
        <row r="92">
          <cell r="A92" t="str">
            <v>ЛЕНИНСКАЯ</v>
          </cell>
        </row>
        <row r="93">
          <cell r="A93" t="str">
            <v>Лесногородская</v>
          </cell>
        </row>
        <row r="94">
          <cell r="A94" t="str">
            <v>ЛЕФОРТОВО</v>
          </cell>
        </row>
        <row r="95">
          <cell r="A95" t="str">
            <v>ЛИАНОЗОВО</v>
          </cell>
        </row>
        <row r="96">
          <cell r="A96" t="str">
            <v>ЛОМОНОСОВО</v>
          </cell>
        </row>
        <row r="97">
          <cell r="A97" t="str">
            <v xml:space="preserve">ЛОМОНОСОВО     </v>
          </cell>
        </row>
        <row r="98">
          <cell r="A98" t="str">
            <v>ЛОСИНКА</v>
          </cell>
        </row>
        <row r="99">
          <cell r="A99" t="str">
            <v>ЛУНЕВО</v>
          </cell>
        </row>
        <row r="100">
          <cell r="A100" t="str">
            <v>ЛЮБЛИНО</v>
          </cell>
        </row>
        <row r="101">
          <cell r="A101" t="str">
            <v>Магистральная</v>
          </cell>
        </row>
        <row r="102">
          <cell r="A102" t="str">
            <v>МАГИСТРАЛЬНАЯ (СИТИ-2)</v>
          </cell>
        </row>
        <row r="103">
          <cell r="A103" t="str">
            <v>МАЗИЛОВО</v>
          </cell>
        </row>
        <row r="104">
          <cell r="A104" t="str">
            <v>Марфино</v>
          </cell>
        </row>
        <row r="105">
          <cell r="A105" t="str">
            <v>МАТВЕЕВСКАЯ</v>
          </cell>
        </row>
        <row r="106">
          <cell r="A106" t="str">
            <v>МАЯКОВСКАЯ</v>
          </cell>
        </row>
        <row r="107">
          <cell r="A107" t="str">
            <v>МГУ</v>
          </cell>
        </row>
        <row r="108">
          <cell r="A108" t="str">
            <v>МЕНДЕЛЕЕВО</v>
          </cell>
        </row>
        <row r="109">
          <cell r="A109" t="str">
            <v>МЕТРОСТРОЕВСКАЯ</v>
          </cell>
        </row>
        <row r="110">
          <cell r="A110" t="str">
            <v>Мещанская</v>
          </cell>
        </row>
        <row r="111">
          <cell r="A111" t="str">
            <v>МИУССКАЯ</v>
          </cell>
        </row>
        <row r="112">
          <cell r="A112" t="str">
            <v>МНЕВНИКИ</v>
          </cell>
        </row>
        <row r="113">
          <cell r="A113" t="str">
            <v>МОСКВОРЕЦКАЯ</v>
          </cell>
        </row>
        <row r="114">
          <cell r="A114" t="str">
            <v>МОСЭНЕРГО</v>
          </cell>
        </row>
        <row r="115">
          <cell r="A115" t="str">
            <v>Н.ГОГОЛЕВО (ОРЕШКОВО)</v>
          </cell>
        </row>
        <row r="116">
          <cell r="A116" t="str">
            <v>НАГОРНАЯ</v>
          </cell>
        </row>
        <row r="117">
          <cell r="A117" t="str">
            <v>НЕКРАСОВКА</v>
          </cell>
        </row>
        <row r="118">
          <cell r="A118" t="str">
            <v>НЕМЧИНОВКА</v>
          </cell>
        </row>
        <row r="119">
          <cell r="A119" t="str">
            <v>НИКИТСКАЯ</v>
          </cell>
        </row>
        <row r="120">
          <cell r="A120" t="str">
            <v>НИКУЛИНО</v>
          </cell>
        </row>
        <row r="121">
          <cell r="A121" t="str">
            <v>НОВАЯ БАЛАШИХА-2</v>
          </cell>
        </row>
        <row r="122">
          <cell r="A122" t="str">
            <v>НОВОБРАТЦЕВО</v>
          </cell>
        </row>
        <row r="123">
          <cell r="A123" t="str">
            <v xml:space="preserve">НОВОБРАТЦЕВО </v>
          </cell>
        </row>
        <row r="124">
          <cell r="A124" t="str">
            <v>НОВОВНУКОВО</v>
          </cell>
        </row>
        <row r="125">
          <cell r="A125" t="str">
            <v>новоВыхино</v>
          </cell>
        </row>
        <row r="126">
          <cell r="A126" t="str">
            <v>Ново-Выхино</v>
          </cell>
        </row>
        <row r="127">
          <cell r="A127" t="str">
            <v>НОВОКУНЦЕВО</v>
          </cell>
        </row>
        <row r="128">
          <cell r="A128" t="str">
            <v>НОВОЛИАНОЗОВО</v>
          </cell>
        </row>
        <row r="129">
          <cell r="A129" t="str">
            <v>НОВОСПАССКАЯ</v>
          </cell>
        </row>
        <row r="130">
          <cell r="A130" t="str">
            <v>Омега</v>
          </cell>
        </row>
        <row r="131">
          <cell r="A131" t="str">
            <v>ОЧАКОВО</v>
          </cell>
        </row>
        <row r="132">
          <cell r="A132" t="str">
            <v>ПАВЕЛЕЦКАЯ</v>
          </cell>
        </row>
        <row r="133">
          <cell r="A133" t="str">
            <v>Парковая (Первомайская)</v>
          </cell>
        </row>
        <row r="134">
          <cell r="A134" t="str">
            <v>ПЕНЯГИНО</v>
          </cell>
        </row>
        <row r="135">
          <cell r="A135" t="str">
            <v>ПЕРВОМАЙСКАЯ</v>
          </cell>
        </row>
        <row r="136">
          <cell r="A136" t="str">
            <v>ПЕРЕДЕЛЬЦЫ</v>
          </cell>
        </row>
        <row r="137">
          <cell r="A137" t="str">
            <v>Перерва</v>
          </cell>
        </row>
        <row r="138">
          <cell r="A138" t="str">
            <v>ПЕСОЧНАЯ - абонентская</v>
          </cell>
        </row>
        <row r="139">
          <cell r="A139" t="str">
            <v>ПЛАНЕРНАЯ</v>
          </cell>
        </row>
        <row r="140">
          <cell r="A140" t="str">
            <v>ПОДШИПНИК</v>
          </cell>
        </row>
        <row r="141">
          <cell r="A141" t="str">
            <v>ПОКРОВ</v>
          </cell>
        </row>
        <row r="142">
          <cell r="A142" t="str">
            <v>ПОЛЕТ</v>
          </cell>
        </row>
        <row r="143">
          <cell r="A143" t="str">
            <v>ПРЕСНЯ</v>
          </cell>
        </row>
        <row r="144">
          <cell r="A144" t="str">
            <v>ПРОЖЕКТОР</v>
          </cell>
        </row>
        <row r="145">
          <cell r="A145" t="str">
            <v>Раушская</v>
          </cell>
        </row>
        <row r="146">
          <cell r="A146" t="str">
            <v>РЕДЬКИНО</v>
          </cell>
        </row>
        <row r="147">
          <cell r="A147" t="str">
            <v>РИЖСКАЯ</v>
          </cell>
        </row>
        <row r="148">
          <cell r="A148" t="str">
            <v>РОСТОКИНО</v>
          </cell>
        </row>
        <row r="149">
          <cell r="A149" t="str">
            <v>РУБЛЕВО</v>
          </cell>
        </row>
        <row r="150">
          <cell r="A150" t="str">
            <v>РУДНЕВО</v>
          </cell>
        </row>
        <row r="151">
          <cell r="A151" t="str">
            <v>САБУРОВО</v>
          </cell>
        </row>
        <row r="152">
          <cell r="A152" t="str">
            <v>САМАРСКАЯ</v>
          </cell>
        </row>
        <row r="153">
          <cell r="A153" t="str">
            <v>СВИБЛОВО</v>
          </cell>
        </row>
        <row r="154">
          <cell r="A154" t="str">
            <v>Северная</v>
          </cell>
        </row>
        <row r="155">
          <cell r="A155" t="str">
            <v>СЕМЕНОВСКАЯ</v>
          </cell>
        </row>
        <row r="156">
          <cell r="A156" t="str">
            <v>СЕННАЯ</v>
          </cell>
        </row>
        <row r="157">
          <cell r="A157" t="str">
            <v>СЕТУНЬ</v>
          </cell>
        </row>
        <row r="158">
          <cell r="A158" t="str">
            <v>СИГМА</v>
          </cell>
        </row>
        <row r="159">
          <cell r="A159" t="str">
            <v>СИТИ</v>
          </cell>
        </row>
        <row r="160">
          <cell r="A160" t="str">
            <v>СНЕГИРИ-2 (ПС АТАЕВО)</v>
          </cell>
        </row>
        <row r="161">
          <cell r="A161" t="str">
            <v>СОКОЛОВО</v>
          </cell>
        </row>
        <row r="162">
          <cell r="A162" t="str">
            <v>СОКОЛЬНИКИ</v>
          </cell>
        </row>
        <row r="163">
          <cell r="A163" t="str">
            <v>СОЛНЦЕВО</v>
          </cell>
        </row>
        <row r="164">
          <cell r="A164" t="str">
            <v>СТАРБЕЕВО</v>
          </cell>
        </row>
        <row r="165">
          <cell r="A165" t="str">
            <v>СТРОГИНО</v>
          </cell>
        </row>
        <row r="166">
          <cell r="A166" t="str">
            <v>СТРОМЫНКА</v>
          </cell>
        </row>
        <row r="167">
          <cell r="A167" t="str">
            <v>СУМСКАЯ</v>
          </cell>
        </row>
        <row r="168">
          <cell r="A168" t="str">
            <v>СЫРОВО</v>
          </cell>
        </row>
        <row r="169">
          <cell r="A169" t="str">
            <v>ТАГАНСКАЯ</v>
          </cell>
        </row>
        <row r="170">
          <cell r="A170" t="str">
            <v>ТАРЫЧЕВО (Н.ВИДНОЕ)</v>
          </cell>
        </row>
        <row r="171">
          <cell r="A171" t="str">
            <v>ТЕМПЫ</v>
          </cell>
        </row>
        <row r="172">
          <cell r="A172" t="str">
            <v>ТЕПЛЫЙ СТАН</v>
          </cell>
        </row>
        <row r="173">
          <cell r="A173" t="str">
            <v>ТЕРНОВО (НовоМЕТАЛЛИСТ)</v>
          </cell>
        </row>
        <row r="174">
          <cell r="A174" t="str">
            <v>ТКАЦКАЯ</v>
          </cell>
        </row>
        <row r="175">
          <cell r="A175" t="str">
            <v>ТРИКОТАЖНАЯ</v>
          </cell>
        </row>
        <row r="176">
          <cell r="A176" t="str">
            <v>ТРОПАРЕВО</v>
          </cell>
        </row>
        <row r="177">
          <cell r="A177" t="str">
            <v>ТУШИНО</v>
          </cell>
        </row>
        <row r="178">
          <cell r="A178" t="str">
            <v>ТЭС Лыково (ГТУ ТЭЦ Строгино)</v>
          </cell>
        </row>
        <row r="179">
          <cell r="A179" t="str">
            <v>ТЭС ММДЦ-1</v>
          </cell>
        </row>
        <row r="180">
          <cell r="A180" t="str">
            <v>ТЭЦ №11</v>
          </cell>
        </row>
        <row r="181">
          <cell r="A181" t="str">
            <v>ТЭЦ №12</v>
          </cell>
        </row>
        <row r="182">
          <cell r="A182" t="str">
            <v>ТЭЦ №16</v>
          </cell>
        </row>
        <row r="183">
          <cell r="A183" t="str">
            <v>ТЭЦ №20</v>
          </cell>
        </row>
        <row r="184">
          <cell r="A184" t="str">
            <v>ТЭЦ №21</v>
          </cell>
        </row>
        <row r="185">
          <cell r="A185" t="str">
            <v>ТЭЦ №22</v>
          </cell>
        </row>
        <row r="186">
          <cell r="A186" t="str">
            <v>ТЭЦ №23</v>
          </cell>
        </row>
        <row r="187">
          <cell r="A187" t="str">
            <v>ТЭЦ №25</v>
          </cell>
        </row>
        <row r="188">
          <cell r="A188" t="str">
            <v>ТЭЦ №26</v>
          </cell>
        </row>
        <row r="189">
          <cell r="A189" t="str">
            <v>ТЭЦ №27</v>
          </cell>
        </row>
        <row r="190">
          <cell r="A190" t="str">
            <v>ТЭЦ №8</v>
          </cell>
        </row>
        <row r="191">
          <cell r="A191" t="str">
            <v>ТЭЦ №9</v>
          </cell>
        </row>
        <row r="192">
          <cell r="A192" t="str">
            <v>ТЭЦ МОЭ</v>
          </cell>
        </row>
        <row r="193">
          <cell r="A193" t="str">
            <v>УГРЕША</v>
          </cell>
        </row>
        <row r="194">
          <cell r="A194" t="str">
            <v>ФЕТИЩЕВО</v>
          </cell>
        </row>
        <row r="195">
          <cell r="A195" t="str">
            <v>ФИЛИ</v>
          </cell>
        </row>
        <row r="196">
          <cell r="A196" t="str">
            <v>ФРЕЗЕР</v>
          </cell>
        </row>
        <row r="197">
          <cell r="A197" t="str">
            <v>ХАМОВНИКИ</v>
          </cell>
        </row>
        <row r="198">
          <cell r="A198" t="str">
            <v>ХИМКИ</v>
          </cell>
        </row>
        <row r="199">
          <cell r="A199" t="str">
            <v>ХОДЫНКА</v>
          </cell>
        </row>
        <row r="200">
          <cell r="A200" t="str">
            <v>ЦЕНТРАЛЬНАЯ</v>
          </cell>
        </row>
        <row r="201">
          <cell r="A201" t="str">
            <v>ЦИМЛЯНСКАЯ (Н.КУЗЬМИНКИ)</v>
          </cell>
        </row>
        <row r="202">
          <cell r="A202" t="str">
            <v>ЧАШНИКОВО (БАБАИХА)</v>
          </cell>
        </row>
        <row r="203">
          <cell r="A203" t="str">
            <v>ЧЕРЕМУШКИ</v>
          </cell>
        </row>
        <row r="204">
          <cell r="A204" t="str">
            <v>ЧЕРКИЗОВО</v>
          </cell>
        </row>
        <row r="205">
          <cell r="A205" t="str">
            <v>ЧЕРТАНОВО</v>
          </cell>
        </row>
        <row r="206">
          <cell r="A206" t="str">
            <v>ЧЕРУСТИ</v>
          </cell>
        </row>
        <row r="207">
          <cell r="A207" t="str">
            <v>ЧИСТАЯ</v>
          </cell>
        </row>
        <row r="208">
          <cell r="A208" t="str">
            <v>ЧОБОТЫ</v>
          </cell>
        </row>
        <row r="209">
          <cell r="A209" t="str">
            <v>ЧУХЛИНКА</v>
          </cell>
        </row>
        <row r="210">
          <cell r="A210" t="str">
            <v>ШЕЛЕПИХА</v>
          </cell>
        </row>
        <row r="211">
          <cell r="A211" t="str">
            <v>Щедрино (Заболотье)</v>
          </cell>
        </row>
        <row r="212">
          <cell r="A212" t="str">
            <v>ЩЕРБИНКА</v>
          </cell>
        </row>
        <row r="213">
          <cell r="A213" t="str">
            <v>ЭЛЕКТРОЗАВОДСКАЯ</v>
          </cell>
        </row>
        <row r="214">
          <cell r="A214" t="str">
            <v>ЭРА</v>
          </cell>
        </row>
        <row r="215">
          <cell r="A215" t="str">
            <v>ЮЖНАЯ</v>
          </cell>
        </row>
        <row r="216">
          <cell r="A216" t="str">
            <v>ЯДРОШИНО</v>
          </cell>
        </row>
        <row r="217">
          <cell r="A217" t="str">
            <v>ЯСЕНЕВО</v>
          </cell>
        </row>
        <row r="218">
          <cell r="A218" t="str">
            <v>ЯУЗА</v>
          </cell>
        </row>
        <row r="219">
          <cell r="A219" t="str">
            <v>ЯУЗСКАЯ</v>
          </cell>
        </row>
        <row r="220">
          <cell r="A220" t="str">
            <v>ЯШИНО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vgeniyV@sckkbu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F2:FJ29"/>
  <sheetViews>
    <sheetView tabSelected="1" view="pageBreakPreview" zoomScaleNormal="100" zoomScaleSheetLayoutView="100" workbookViewId="0">
      <selection activeCell="DU13" sqref="DU13"/>
    </sheetView>
  </sheetViews>
  <sheetFormatPr defaultColWidth="0.85546875" defaultRowHeight="15.75" x14ac:dyDescent="0.25"/>
  <cols>
    <col min="1" max="35" width="0.85546875" style="82"/>
    <col min="36" max="75" width="0.85546875" style="82" customWidth="1"/>
    <col min="76" max="16384" width="0.85546875" style="82"/>
  </cols>
  <sheetData>
    <row r="2" spans="6:166" x14ac:dyDescent="0.25"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 t="s">
        <v>19</v>
      </c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</row>
    <row r="3" spans="6:166" x14ac:dyDescent="0.25"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 t="s">
        <v>20</v>
      </c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</row>
    <row r="4" spans="6:166" x14ac:dyDescent="0.25"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 t="s">
        <v>21</v>
      </c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81"/>
      <c r="EZ4" s="81"/>
      <c r="FA4" s="81"/>
      <c r="FB4" s="81"/>
      <c r="FC4" s="81"/>
      <c r="FD4" s="81"/>
      <c r="FE4" s="81"/>
      <c r="FF4" s="81"/>
      <c r="FG4" s="81"/>
      <c r="FH4" s="81"/>
      <c r="FI4" s="81"/>
      <c r="FJ4" s="81"/>
    </row>
    <row r="5" spans="6:166" ht="15.75" customHeight="1" x14ac:dyDescent="0.25"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  <c r="AW5" s="99"/>
      <c r="AX5" s="99"/>
      <c r="AY5" s="99"/>
      <c r="AZ5" s="99"/>
      <c r="BA5" s="99"/>
      <c r="BB5" s="99"/>
      <c r="BC5" s="99"/>
      <c r="BD5" s="99"/>
      <c r="BE5" s="99"/>
      <c r="BF5" s="99"/>
      <c r="BG5" s="99"/>
      <c r="BH5" s="99"/>
      <c r="BI5" s="99"/>
      <c r="BJ5" s="99"/>
      <c r="BK5" s="99"/>
      <c r="BL5" s="99"/>
      <c r="BM5" s="99"/>
      <c r="BN5" s="99"/>
      <c r="BO5" s="99"/>
      <c r="BP5" s="99"/>
      <c r="BQ5" s="99"/>
      <c r="BR5" s="99"/>
      <c r="BS5" s="99"/>
      <c r="BT5" s="99"/>
      <c r="BU5" s="99"/>
      <c r="BV5" s="99"/>
      <c r="BW5" s="99"/>
      <c r="BX5" s="99"/>
      <c r="BY5" s="99"/>
      <c r="BZ5" s="99"/>
      <c r="CA5" s="99"/>
      <c r="CB5" s="99"/>
      <c r="CC5" s="99"/>
      <c r="CD5" s="99"/>
      <c r="CE5" s="99"/>
      <c r="CF5" s="99"/>
      <c r="CG5" s="99"/>
      <c r="CH5" s="99"/>
      <c r="CI5" s="99"/>
      <c r="CJ5" s="99"/>
      <c r="CK5" s="99"/>
      <c r="CL5" s="99"/>
      <c r="CM5" s="99"/>
      <c r="CN5" s="99"/>
      <c r="CO5" s="99"/>
      <c r="CP5" s="99"/>
      <c r="CQ5" s="99"/>
      <c r="CR5" s="99"/>
      <c r="CS5" s="99"/>
      <c r="CT5" s="99"/>
      <c r="CU5" s="99"/>
      <c r="CV5" s="99"/>
      <c r="CW5" s="99"/>
      <c r="CX5" s="99"/>
      <c r="CY5" s="99"/>
      <c r="CZ5" s="99"/>
      <c r="DA5" s="99"/>
      <c r="DB5" s="99"/>
      <c r="DC5" s="99"/>
      <c r="DD5" s="99"/>
      <c r="DE5" s="99"/>
      <c r="DF5" s="99"/>
      <c r="DG5" s="99"/>
      <c r="DH5" s="99"/>
      <c r="DI5" s="99"/>
      <c r="DJ5" s="99"/>
      <c r="DK5" s="99"/>
      <c r="DL5" s="99"/>
      <c r="DM5" s="99"/>
      <c r="DN5" s="99"/>
      <c r="DO5" s="99"/>
      <c r="DP5" s="99"/>
      <c r="DQ5" s="99"/>
      <c r="DR5" s="99"/>
      <c r="DS5" s="99"/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99"/>
      <c r="EI5" s="99"/>
      <c r="EJ5" s="99"/>
      <c r="EK5" s="99"/>
      <c r="EL5" s="99"/>
      <c r="EM5" s="99"/>
      <c r="EN5" s="99"/>
      <c r="EO5" s="99"/>
      <c r="EP5" s="99"/>
      <c r="EQ5" s="99"/>
      <c r="ER5" s="99"/>
      <c r="ES5" s="99"/>
      <c r="ET5" s="99"/>
      <c r="EU5" s="99"/>
      <c r="EV5" s="99"/>
      <c r="EW5" s="99"/>
      <c r="EX5" s="99"/>
      <c r="EY5" s="99"/>
      <c r="EZ5" s="99"/>
      <c r="FA5" s="99"/>
      <c r="FB5" s="99"/>
      <c r="FC5" s="99"/>
      <c r="FD5" s="99"/>
      <c r="FE5" s="99"/>
      <c r="FF5" s="99"/>
      <c r="FG5" s="99"/>
      <c r="FH5" s="99"/>
      <c r="FI5" s="99"/>
      <c r="FJ5" s="99"/>
    </row>
    <row r="6" spans="6:166" x14ac:dyDescent="0.25">
      <c r="F6" s="198" t="s">
        <v>63</v>
      </c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  <c r="AR6" s="199"/>
      <c r="AS6" s="199"/>
      <c r="AT6" s="199"/>
      <c r="AU6" s="199"/>
      <c r="AV6" s="199"/>
      <c r="AW6" s="199"/>
      <c r="AX6" s="199"/>
      <c r="AY6" s="199"/>
      <c r="AZ6" s="199"/>
      <c r="BA6" s="199"/>
      <c r="BB6" s="199"/>
      <c r="BC6" s="199"/>
      <c r="BD6" s="199"/>
      <c r="BE6" s="199"/>
      <c r="BF6" s="199"/>
      <c r="BG6" s="199"/>
      <c r="BH6" s="199"/>
      <c r="BI6" s="199"/>
      <c r="BJ6" s="199"/>
      <c r="BK6" s="199"/>
      <c r="BL6" s="199"/>
      <c r="BM6" s="199"/>
      <c r="BN6" s="199"/>
      <c r="BO6" s="199"/>
      <c r="BP6" s="199"/>
      <c r="BQ6" s="199"/>
      <c r="BR6" s="199"/>
      <c r="BS6" s="199"/>
      <c r="BT6" s="199"/>
      <c r="BU6" s="199"/>
      <c r="BV6" s="199"/>
      <c r="BW6" s="199"/>
      <c r="BX6" s="199"/>
      <c r="BY6" s="199"/>
      <c r="BZ6" s="199"/>
      <c r="CA6" s="199"/>
      <c r="CB6" s="199"/>
      <c r="CC6" s="199"/>
      <c r="CD6" s="199"/>
      <c r="CE6" s="199"/>
      <c r="CF6" s="199"/>
      <c r="CG6" s="199"/>
      <c r="CH6" s="199"/>
      <c r="CI6" s="199"/>
      <c r="CJ6" s="199"/>
      <c r="CK6" s="199"/>
      <c r="CL6" s="199"/>
      <c r="CM6" s="199"/>
      <c r="CN6" s="199"/>
      <c r="CO6" s="199"/>
      <c r="CP6" s="199"/>
      <c r="CQ6" s="199"/>
      <c r="CR6" s="199"/>
      <c r="CS6" s="199"/>
      <c r="CT6" s="199"/>
      <c r="CU6" s="199"/>
      <c r="CV6" s="199"/>
      <c r="CW6" s="199"/>
      <c r="CX6" s="199"/>
      <c r="CY6" s="199"/>
      <c r="CZ6" s="199"/>
      <c r="DA6" s="199"/>
      <c r="DB6" s="199"/>
      <c r="DC6" s="199"/>
      <c r="DD6" s="199"/>
      <c r="DE6" s="199"/>
      <c r="DF6" s="199"/>
      <c r="DG6" s="199"/>
      <c r="DH6" s="199"/>
      <c r="DI6" s="199"/>
      <c r="DJ6" s="199"/>
      <c r="DK6" s="199"/>
      <c r="DL6" s="199"/>
      <c r="DM6" s="199"/>
      <c r="DN6" s="199"/>
      <c r="DO6" s="199"/>
      <c r="DP6" s="199"/>
      <c r="DQ6" s="199"/>
      <c r="DR6" s="199"/>
      <c r="DS6" s="199"/>
      <c r="DT6" s="199"/>
      <c r="DU6" s="199"/>
      <c r="DV6" s="199"/>
      <c r="DW6" s="199"/>
      <c r="DX6" s="199"/>
      <c r="DY6" s="199"/>
      <c r="DZ6" s="199"/>
      <c r="EA6" s="199"/>
      <c r="EB6" s="199"/>
      <c r="EC6" s="199"/>
      <c r="ED6" s="199"/>
      <c r="EE6" s="199"/>
      <c r="EF6" s="199"/>
      <c r="EG6" s="199"/>
      <c r="EH6" s="199"/>
      <c r="EI6" s="199"/>
      <c r="EJ6" s="199"/>
      <c r="EK6" s="199"/>
      <c r="EL6" s="199"/>
      <c r="EM6" s="199"/>
      <c r="EN6" s="199"/>
      <c r="EO6" s="199"/>
      <c r="EP6" s="199"/>
      <c r="EQ6" s="199"/>
      <c r="ER6" s="199"/>
      <c r="ES6" s="199"/>
      <c r="ET6" s="199"/>
      <c r="EU6" s="199"/>
      <c r="EV6" s="199"/>
      <c r="EW6" s="199"/>
      <c r="EX6" s="199"/>
      <c r="EY6" s="199"/>
      <c r="EZ6" s="199"/>
      <c r="FA6" s="199"/>
      <c r="FB6" s="199"/>
      <c r="FC6" s="199"/>
      <c r="FD6" s="199"/>
      <c r="FE6" s="199"/>
      <c r="FF6" s="199"/>
      <c r="FG6" s="199"/>
      <c r="FH6" s="199"/>
      <c r="FI6" s="199"/>
      <c r="FJ6" s="200"/>
    </row>
    <row r="7" spans="6:166" x14ac:dyDescent="0.25">
      <c r="F7" s="201" t="s">
        <v>22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  <c r="BB7" s="202"/>
      <c r="BC7" s="202"/>
      <c r="BD7" s="202"/>
      <c r="BE7" s="202"/>
      <c r="BF7" s="202"/>
      <c r="BG7" s="202"/>
      <c r="BH7" s="202"/>
      <c r="BI7" s="202"/>
      <c r="BJ7" s="202"/>
      <c r="BK7" s="202"/>
      <c r="BL7" s="202"/>
      <c r="BM7" s="202"/>
      <c r="BN7" s="202"/>
      <c r="BO7" s="202"/>
      <c r="BP7" s="203" t="s">
        <v>103</v>
      </c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4">
        <v>2019</v>
      </c>
      <c r="CK7" s="204"/>
      <c r="CL7" s="204"/>
      <c r="CM7" s="204"/>
      <c r="CN7" s="204"/>
      <c r="CO7" s="204"/>
      <c r="CP7" s="204"/>
      <c r="CQ7" s="204"/>
      <c r="CR7" s="204"/>
      <c r="CS7" s="204"/>
      <c r="CT7" s="204"/>
      <c r="CU7" s="204"/>
      <c r="CV7" s="204"/>
      <c r="CW7" s="204"/>
      <c r="CX7" s="204"/>
      <c r="CY7" s="205" t="s">
        <v>23</v>
      </c>
      <c r="CZ7" s="205"/>
      <c r="DA7" s="205"/>
      <c r="DB7" s="205"/>
      <c r="DC7" s="205"/>
      <c r="DD7" s="205"/>
      <c r="DE7" s="205"/>
      <c r="DF7" s="205"/>
      <c r="DG7" s="205"/>
      <c r="DH7" s="205"/>
      <c r="DI7" s="205"/>
      <c r="DJ7" s="205"/>
      <c r="DK7" s="205"/>
      <c r="DL7" s="205"/>
      <c r="DM7" s="205"/>
      <c r="DN7" s="205"/>
      <c r="DO7" s="205"/>
      <c r="DP7" s="205"/>
      <c r="DQ7" s="205"/>
      <c r="DR7" s="205"/>
      <c r="DS7" s="205"/>
      <c r="DT7" s="205"/>
      <c r="DU7" s="205"/>
      <c r="DV7" s="205"/>
      <c r="DW7" s="205"/>
      <c r="DX7" s="205"/>
      <c r="DY7" s="205"/>
      <c r="DZ7" s="205"/>
      <c r="EA7" s="205"/>
      <c r="EB7" s="205"/>
      <c r="EC7" s="205"/>
      <c r="ED7" s="205"/>
      <c r="EE7" s="205"/>
      <c r="EF7" s="205"/>
      <c r="EG7" s="205"/>
      <c r="EH7" s="205"/>
      <c r="EI7" s="205"/>
      <c r="EJ7" s="205"/>
      <c r="EK7" s="205"/>
      <c r="EL7" s="205"/>
      <c r="EM7" s="205"/>
      <c r="EN7" s="205"/>
      <c r="EO7" s="205"/>
      <c r="EP7" s="205"/>
      <c r="EQ7" s="205"/>
      <c r="ER7" s="205"/>
      <c r="ES7" s="205"/>
      <c r="ET7" s="205"/>
      <c r="EU7" s="205"/>
      <c r="EV7" s="205"/>
      <c r="EW7" s="205"/>
      <c r="EX7" s="205"/>
      <c r="EY7" s="205"/>
      <c r="EZ7" s="205"/>
      <c r="FA7" s="205"/>
      <c r="FB7" s="205"/>
      <c r="FC7" s="205"/>
      <c r="FD7" s="205"/>
      <c r="FE7" s="205"/>
      <c r="FF7" s="205"/>
      <c r="FG7" s="205"/>
      <c r="FH7" s="205"/>
      <c r="FI7" s="205"/>
      <c r="FJ7" s="206"/>
    </row>
    <row r="8" spans="6:166" ht="15.75" customHeight="1" x14ac:dyDescent="0.25"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4"/>
      <c r="CF8" s="84"/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4"/>
      <c r="DU8" s="84"/>
      <c r="DV8" s="84"/>
      <c r="DW8" s="84"/>
      <c r="DX8" s="84"/>
      <c r="DY8" s="84"/>
      <c r="DZ8" s="84"/>
      <c r="EA8" s="84"/>
      <c r="EB8" s="84"/>
      <c r="EC8" s="84"/>
      <c r="ED8" s="84"/>
      <c r="EE8" s="84"/>
      <c r="EF8" s="84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4"/>
      <c r="ET8" s="84"/>
      <c r="EU8" s="84"/>
      <c r="EV8" s="84"/>
      <c r="EW8" s="84"/>
      <c r="EX8" s="84"/>
      <c r="EY8" s="84"/>
      <c r="EZ8" s="84"/>
      <c r="FA8" s="84"/>
      <c r="FB8" s="84"/>
      <c r="FC8" s="84"/>
      <c r="FD8" s="84"/>
      <c r="FE8" s="84"/>
      <c r="FF8" s="84"/>
      <c r="FG8" s="84"/>
      <c r="FH8" s="84"/>
      <c r="FI8" s="84"/>
      <c r="FJ8" s="84"/>
    </row>
    <row r="9" spans="6:166" x14ac:dyDescent="0.25">
      <c r="F9" s="192" t="s">
        <v>0</v>
      </c>
      <c r="G9" s="193"/>
      <c r="H9" s="193"/>
      <c r="I9" s="193"/>
      <c r="J9" s="193"/>
      <c r="K9" s="193"/>
      <c r="L9" s="193"/>
      <c r="M9" s="193"/>
      <c r="N9" s="193"/>
      <c r="O9" s="193"/>
      <c r="P9" s="193"/>
      <c r="Q9" s="193"/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193"/>
      <c r="AC9" s="193"/>
      <c r="AD9" s="193"/>
      <c r="AE9" s="193"/>
      <c r="AF9" s="193"/>
      <c r="AG9" s="193"/>
      <c r="AH9" s="193"/>
      <c r="AI9" s="193"/>
      <c r="AJ9" s="193"/>
      <c r="AK9" s="193"/>
      <c r="AL9" s="193"/>
      <c r="AM9" s="193"/>
      <c r="AN9" s="193"/>
      <c r="AO9" s="193"/>
      <c r="AP9" s="193"/>
      <c r="AQ9" s="193"/>
      <c r="AR9" s="193"/>
      <c r="AS9" s="193"/>
      <c r="AT9" s="193"/>
      <c r="AU9" s="193"/>
      <c r="AV9" s="193"/>
      <c r="AW9" s="193"/>
      <c r="AX9" s="193"/>
      <c r="AY9" s="193"/>
      <c r="AZ9" s="193"/>
      <c r="BA9" s="193"/>
      <c r="BB9" s="193"/>
      <c r="BC9" s="193"/>
      <c r="BD9" s="193"/>
      <c r="BE9" s="193"/>
      <c r="BF9" s="193"/>
      <c r="BG9" s="193"/>
      <c r="BH9" s="193"/>
      <c r="BI9" s="193"/>
      <c r="BJ9" s="193"/>
      <c r="BK9" s="193"/>
      <c r="BL9" s="193"/>
      <c r="BM9" s="193"/>
      <c r="BN9" s="193"/>
      <c r="BO9" s="193"/>
      <c r="BP9" s="193"/>
      <c r="BQ9" s="193"/>
      <c r="BR9" s="193"/>
      <c r="BS9" s="193"/>
      <c r="BT9" s="193"/>
      <c r="BU9" s="193"/>
      <c r="BV9" s="193"/>
      <c r="BW9" s="193"/>
      <c r="BX9" s="193"/>
      <c r="BY9" s="193"/>
      <c r="BZ9" s="193"/>
      <c r="CA9" s="193"/>
      <c r="CB9" s="193"/>
      <c r="CC9" s="193"/>
      <c r="CD9" s="193"/>
      <c r="CE9" s="193"/>
      <c r="CF9" s="193"/>
      <c r="CG9" s="193"/>
      <c r="CH9" s="193"/>
      <c r="CI9" s="193"/>
      <c r="CJ9" s="193"/>
      <c r="CK9" s="193"/>
      <c r="CL9" s="193"/>
      <c r="CM9" s="193"/>
      <c r="CN9" s="193"/>
      <c r="CO9" s="193"/>
      <c r="CP9" s="193"/>
      <c r="CQ9" s="193"/>
      <c r="CR9" s="193"/>
      <c r="CS9" s="193"/>
      <c r="CT9" s="193"/>
      <c r="CU9" s="193"/>
      <c r="CV9" s="193"/>
      <c r="CW9" s="193"/>
      <c r="CX9" s="193"/>
      <c r="CY9" s="193"/>
      <c r="CZ9" s="193"/>
      <c r="DA9" s="193"/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93"/>
      <c r="DQ9" s="193"/>
      <c r="DR9" s="193"/>
      <c r="DS9" s="193"/>
      <c r="DT9" s="193"/>
      <c r="DU9" s="193"/>
      <c r="DV9" s="193"/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193"/>
      <c r="EL9" s="193"/>
      <c r="EM9" s="193"/>
      <c r="EN9" s="193"/>
      <c r="EO9" s="193"/>
      <c r="EP9" s="193"/>
      <c r="EQ9" s="193"/>
      <c r="ER9" s="193"/>
      <c r="ES9" s="193"/>
      <c r="ET9" s="193"/>
      <c r="EU9" s="193"/>
      <c r="EV9" s="193"/>
      <c r="EW9" s="193"/>
      <c r="EX9" s="193"/>
      <c r="EY9" s="193"/>
      <c r="EZ9" s="193"/>
      <c r="FA9" s="193"/>
      <c r="FB9" s="193"/>
      <c r="FC9" s="193"/>
      <c r="FD9" s="193"/>
      <c r="FE9" s="193"/>
      <c r="FF9" s="193"/>
      <c r="FG9" s="193"/>
      <c r="FH9" s="193"/>
      <c r="FI9" s="193"/>
      <c r="FJ9" s="194"/>
    </row>
    <row r="10" spans="6:166" ht="15.75" customHeight="1" x14ac:dyDescent="0.25"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</row>
    <row r="11" spans="6:166" ht="15.75" customHeight="1" x14ac:dyDescent="0.25">
      <c r="F11" s="189" t="s">
        <v>24</v>
      </c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0"/>
      <c r="BS11" s="190"/>
      <c r="BT11" s="190"/>
      <c r="BU11" s="190"/>
      <c r="BV11" s="190"/>
      <c r="BW11" s="190"/>
      <c r="BX11" s="190"/>
      <c r="BY11" s="190"/>
      <c r="BZ11" s="190"/>
      <c r="CA11" s="190"/>
      <c r="CB11" s="191"/>
      <c r="CC11" s="176" t="s">
        <v>25</v>
      </c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177"/>
      <c r="DS11" s="177"/>
      <c r="DT11" s="178"/>
      <c r="DU11" s="176" t="s">
        <v>26</v>
      </c>
      <c r="DV11" s="177"/>
      <c r="DW11" s="177"/>
      <c r="DX11" s="177"/>
      <c r="DY11" s="177"/>
      <c r="DZ11" s="177"/>
      <c r="EA11" s="177"/>
      <c r="EB11" s="177"/>
      <c r="EC11" s="177"/>
      <c r="ED11" s="177"/>
      <c r="EE11" s="177"/>
      <c r="EF11" s="177"/>
      <c r="EG11" s="177"/>
      <c r="EH11" s="177"/>
      <c r="EI11" s="177"/>
      <c r="EJ11" s="177"/>
      <c r="EK11" s="177"/>
      <c r="EL11" s="177"/>
      <c r="EM11" s="177"/>
      <c r="EN11" s="177"/>
      <c r="EO11" s="177"/>
      <c r="EP11" s="177"/>
      <c r="EQ11" s="177"/>
      <c r="ER11" s="177"/>
      <c r="ES11" s="177"/>
      <c r="ET11" s="177"/>
      <c r="EU11" s="177"/>
      <c r="EV11" s="177"/>
      <c r="EW11" s="177"/>
      <c r="EX11" s="177"/>
      <c r="EY11" s="177"/>
      <c r="EZ11" s="177"/>
      <c r="FA11" s="177"/>
      <c r="FB11" s="177"/>
      <c r="FC11" s="177"/>
      <c r="FD11" s="177"/>
      <c r="FE11" s="177"/>
      <c r="FF11" s="177"/>
      <c r="FG11" s="177"/>
      <c r="FH11" s="177"/>
      <c r="FI11" s="177"/>
      <c r="FJ11" s="178"/>
    </row>
    <row r="12" spans="6:166" x14ac:dyDescent="0.25">
      <c r="F12" s="192" t="s">
        <v>27</v>
      </c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  <c r="BN12" s="193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  <c r="CB12" s="194"/>
      <c r="CC12" s="192" t="s">
        <v>28</v>
      </c>
      <c r="CD12" s="193"/>
      <c r="CE12" s="193"/>
      <c r="CF12" s="193"/>
      <c r="CG12" s="193"/>
      <c r="CH12" s="193"/>
      <c r="CI12" s="193"/>
      <c r="CJ12" s="193"/>
      <c r="CK12" s="193"/>
      <c r="CL12" s="193"/>
      <c r="CM12" s="193"/>
      <c r="CN12" s="193"/>
      <c r="CO12" s="193"/>
      <c r="CP12" s="193"/>
      <c r="CQ12" s="193"/>
      <c r="CR12" s="193"/>
      <c r="CS12" s="193"/>
      <c r="CT12" s="193"/>
      <c r="CU12" s="193"/>
      <c r="CV12" s="193"/>
      <c r="CW12" s="193"/>
      <c r="CX12" s="193"/>
      <c r="CY12" s="193"/>
      <c r="CZ12" s="193"/>
      <c r="DA12" s="193"/>
      <c r="DB12" s="193"/>
      <c r="DC12" s="193"/>
      <c r="DD12" s="193"/>
      <c r="DE12" s="193"/>
      <c r="DF12" s="193"/>
      <c r="DG12" s="193"/>
      <c r="DH12" s="193"/>
      <c r="DI12" s="193"/>
      <c r="DJ12" s="193"/>
      <c r="DK12" s="193"/>
      <c r="DL12" s="193"/>
      <c r="DM12" s="193"/>
      <c r="DN12" s="193"/>
      <c r="DO12" s="193"/>
      <c r="DP12" s="193"/>
      <c r="DQ12" s="193"/>
      <c r="DR12" s="193"/>
      <c r="DS12" s="193"/>
      <c r="DT12" s="194"/>
      <c r="DU12" s="192" t="s">
        <v>104</v>
      </c>
      <c r="DV12" s="193"/>
      <c r="DW12" s="193"/>
      <c r="DX12" s="193"/>
      <c r="DY12" s="193"/>
      <c r="DZ12" s="193"/>
      <c r="EA12" s="193"/>
      <c r="EB12" s="193"/>
      <c r="EC12" s="193"/>
      <c r="ED12" s="193"/>
      <c r="EE12" s="193"/>
      <c r="EF12" s="193"/>
      <c r="EG12" s="193"/>
      <c r="EH12" s="193"/>
      <c r="EI12" s="193"/>
      <c r="EJ12" s="193"/>
      <c r="EK12" s="193"/>
      <c r="EL12" s="193"/>
      <c r="EM12" s="193"/>
      <c r="EN12" s="193"/>
      <c r="EO12" s="193"/>
      <c r="EP12" s="193"/>
      <c r="EQ12" s="193"/>
      <c r="ER12" s="193"/>
      <c r="ES12" s="193"/>
      <c r="ET12" s="193"/>
      <c r="EU12" s="193"/>
      <c r="EV12" s="193"/>
      <c r="EW12" s="193"/>
      <c r="EX12" s="193"/>
      <c r="EY12" s="193"/>
      <c r="EZ12" s="193"/>
      <c r="FA12" s="193"/>
      <c r="FB12" s="193"/>
      <c r="FC12" s="193"/>
      <c r="FD12" s="193"/>
      <c r="FE12" s="193"/>
      <c r="FF12" s="193"/>
      <c r="FG12" s="193"/>
      <c r="FH12" s="193"/>
      <c r="FI12" s="193"/>
      <c r="FJ12" s="194"/>
    </row>
    <row r="13" spans="6:166" ht="15.75" customHeight="1" x14ac:dyDescent="0.25">
      <c r="F13" s="119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5"/>
      <c r="AY13" s="155"/>
      <c r="AZ13" s="155"/>
      <c r="BA13" s="155"/>
      <c r="BB13" s="155"/>
      <c r="BC13" s="155"/>
      <c r="BD13" s="155"/>
      <c r="BE13" s="155"/>
      <c r="BF13" s="155"/>
      <c r="BG13" s="155"/>
      <c r="BH13" s="155"/>
      <c r="BI13" s="155"/>
      <c r="BJ13" s="155"/>
      <c r="BK13" s="155"/>
      <c r="BL13" s="155"/>
      <c r="BM13" s="155"/>
      <c r="BN13" s="155"/>
      <c r="BO13" s="155"/>
      <c r="BP13" s="155"/>
      <c r="BQ13" s="155"/>
      <c r="BR13" s="155"/>
      <c r="BS13" s="155"/>
      <c r="BT13" s="155"/>
      <c r="BU13" s="155"/>
      <c r="BV13" s="155"/>
      <c r="BW13" s="155"/>
      <c r="BX13" s="155"/>
      <c r="BY13" s="155"/>
      <c r="BZ13" s="155"/>
      <c r="CA13" s="155"/>
      <c r="CB13" s="156"/>
      <c r="CC13" s="154"/>
      <c r="CD13" s="155"/>
      <c r="CE13" s="155"/>
      <c r="CF13" s="155"/>
      <c r="CG13" s="155"/>
      <c r="CH13" s="155"/>
      <c r="CI13" s="155"/>
      <c r="CJ13" s="155"/>
      <c r="CK13" s="155"/>
      <c r="CL13" s="155"/>
      <c r="CM13" s="155"/>
      <c r="CN13" s="155"/>
      <c r="CO13" s="155"/>
      <c r="CP13" s="155"/>
      <c r="CQ13" s="155"/>
      <c r="CR13" s="155"/>
      <c r="CS13" s="155"/>
      <c r="CT13" s="155"/>
      <c r="CU13" s="155"/>
      <c r="CV13" s="155"/>
      <c r="CW13" s="155"/>
      <c r="CX13" s="155"/>
      <c r="CY13" s="155"/>
      <c r="CZ13" s="155"/>
      <c r="DA13" s="155"/>
      <c r="DB13" s="155"/>
      <c r="DC13" s="155"/>
      <c r="DD13" s="155"/>
      <c r="DE13" s="155"/>
      <c r="DF13" s="155"/>
      <c r="DG13" s="155"/>
      <c r="DH13" s="155"/>
      <c r="DI13" s="155"/>
      <c r="DJ13" s="155"/>
      <c r="DK13" s="155"/>
      <c r="DL13" s="155"/>
      <c r="DM13" s="155"/>
      <c r="DN13" s="155"/>
      <c r="DO13" s="155"/>
      <c r="DP13" s="155"/>
      <c r="DQ13" s="155"/>
      <c r="DR13" s="155"/>
      <c r="DS13" s="155"/>
      <c r="DT13" s="156"/>
      <c r="DU13" s="154"/>
      <c r="DV13" s="155"/>
      <c r="DW13" s="155"/>
      <c r="DX13" s="155"/>
      <c r="DY13" s="155"/>
      <c r="DZ13" s="155"/>
      <c r="EA13" s="155"/>
      <c r="EB13" s="155"/>
      <c r="EC13" s="155"/>
      <c r="ED13" s="155"/>
      <c r="EE13" s="155"/>
      <c r="EF13" s="155"/>
      <c r="EG13" s="155"/>
      <c r="EH13" s="155"/>
      <c r="EI13" s="155"/>
      <c r="EJ13" s="155"/>
      <c r="EK13" s="155"/>
      <c r="EL13" s="155"/>
      <c r="EM13" s="155"/>
      <c r="EN13" s="155"/>
      <c r="EO13" s="155"/>
      <c r="EP13" s="155"/>
      <c r="EQ13" s="155"/>
      <c r="ER13" s="155"/>
      <c r="ES13" s="155"/>
      <c r="ET13" s="155"/>
      <c r="EU13" s="155"/>
      <c r="EV13" s="155"/>
      <c r="EW13" s="155"/>
      <c r="EX13" s="155"/>
      <c r="EY13" s="155"/>
      <c r="EZ13" s="155"/>
      <c r="FA13" s="155"/>
      <c r="FB13" s="155"/>
      <c r="FC13" s="155"/>
      <c r="FD13" s="155"/>
      <c r="FE13" s="155"/>
      <c r="FF13" s="155"/>
      <c r="FG13" s="155"/>
      <c r="FH13" s="155"/>
      <c r="FI13" s="155"/>
      <c r="FJ13" s="156"/>
    </row>
    <row r="14" spans="6:166" x14ac:dyDescent="0.25">
      <c r="F14" s="85"/>
      <c r="G14" s="195" t="s">
        <v>70</v>
      </c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7"/>
      <c r="Y14" s="195" t="s">
        <v>71</v>
      </c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  <c r="CD14" s="196"/>
      <c r="CE14" s="196"/>
      <c r="CF14" s="196"/>
      <c r="CG14" s="196"/>
      <c r="CH14" s="196"/>
      <c r="CI14" s="196"/>
      <c r="CJ14" s="196"/>
      <c r="CK14" s="196"/>
      <c r="CL14" s="196"/>
      <c r="CM14" s="196"/>
      <c r="CN14" s="196"/>
      <c r="CO14" s="196"/>
      <c r="CP14" s="196"/>
      <c r="CQ14" s="196"/>
      <c r="CR14" s="196"/>
      <c r="CS14" s="196"/>
      <c r="CT14" s="196"/>
      <c r="CU14" s="196"/>
      <c r="CV14" s="196"/>
      <c r="CW14" s="196"/>
      <c r="CX14" s="196"/>
      <c r="CY14" s="196"/>
      <c r="CZ14" s="196"/>
      <c r="DA14" s="196"/>
      <c r="DB14" s="196"/>
      <c r="DC14" s="196"/>
      <c r="DD14" s="196"/>
      <c r="DE14" s="196"/>
      <c r="DF14" s="196"/>
      <c r="DG14" s="196"/>
      <c r="DH14" s="196"/>
      <c r="DI14" s="196"/>
      <c r="DJ14" s="196"/>
      <c r="DK14" s="196"/>
      <c r="DL14" s="196"/>
      <c r="DM14" s="196"/>
      <c r="DN14" s="196"/>
      <c r="DO14" s="196"/>
      <c r="DP14" s="196"/>
      <c r="DQ14" s="196"/>
      <c r="DR14" s="196"/>
      <c r="DS14" s="196"/>
      <c r="DT14" s="196"/>
      <c r="DU14" s="196"/>
      <c r="DV14" s="196"/>
      <c r="DW14" s="196"/>
      <c r="DX14" s="196"/>
      <c r="DY14" s="196"/>
      <c r="DZ14" s="196"/>
      <c r="EA14" s="196"/>
      <c r="EB14" s="196"/>
      <c r="EC14" s="196"/>
      <c r="ED14" s="196"/>
      <c r="EE14" s="196"/>
      <c r="EF14" s="196"/>
      <c r="EG14" s="196"/>
      <c r="EH14" s="196"/>
      <c r="EI14" s="196"/>
      <c r="EJ14" s="196"/>
      <c r="EK14" s="196"/>
      <c r="EL14" s="196"/>
      <c r="EM14" s="196"/>
      <c r="EN14" s="196"/>
      <c r="EO14" s="196"/>
      <c r="EP14" s="196"/>
      <c r="EQ14" s="196"/>
      <c r="ER14" s="196"/>
      <c r="ES14" s="196"/>
      <c r="ET14" s="196"/>
      <c r="EU14" s="196"/>
      <c r="EV14" s="196"/>
      <c r="EW14" s="196"/>
      <c r="EX14" s="196"/>
      <c r="EY14" s="196"/>
      <c r="EZ14" s="196"/>
      <c r="FA14" s="196"/>
      <c r="FB14" s="196"/>
      <c r="FC14" s="196"/>
      <c r="FD14" s="196"/>
      <c r="FE14" s="196"/>
      <c r="FF14" s="196"/>
      <c r="FG14" s="196"/>
      <c r="FH14" s="196"/>
      <c r="FI14" s="196"/>
      <c r="FJ14" s="197"/>
    </row>
    <row r="15" spans="6:166" x14ac:dyDescent="0.25">
      <c r="F15" s="85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5"/>
    </row>
    <row r="16" spans="6:166" x14ac:dyDescent="0.25">
      <c r="F16" s="100"/>
      <c r="G16" s="179" t="s">
        <v>68</v>
      </c>
      <c r="H16" s="180"/>
      <c r="I16" s="180"/>
      <c r="J16" s="180"/>
      <c r="K16" s="180"/>
      <c r="L16" s="180"/>
      <c r="M16" s="180"/>
      <c r="N16" s="180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80"/>
      <c r="AD16" s="180"/>
      <c r="AE16" s="180"/>
      <c r="AF16" s="180"/>
      <c r="AG16" s="180"/>
      <c r="AH16" s="180"/>
      <c r="AI16" s="180"/>
      <c r="AJ16" s="180"/>
      <c r="AK16" s="180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  <c r="AW16" s="180"/>
      <c r="AX16" s="180"/>
      <c r="AY16" s="180"/>
      <c r="AZ16" s="180"/>
      <c r="BA16" s="180"/>
      <c r="BB16" s="180"/>
      <c r="BC16" s="180"/>
      <c r="BD16" s="180"/>
      <c r="BE16" s="180"/>
      <c r="BF16" s="180"/>
      <c r="BG16" s="180"/>
      <c r="BH16" s="180"/>
      <c r="BI16" s="180"/>
      <c r="BJ16" s="180"/>
      <c r="BK16" s="180"/>
      <c r="BL16" s="180"/>
      <c r="BM16" s="180"/>
      <c r="BN16" s="180"/>
      <c r="BO16" s="180"/>
      <c r="BP16" s="180"/>
      <c r="BQ16" s="180"/>
      <c r="BR16" s="180"/>
      <c r="BS16" s="181"/>
      <c r="BT16" s="182" t="s">
        <v>90</v>
      </c>
      <c r="BU16" s="183"/>
      <c r="BV16" s="183"/>
      <c r="BW16" s="183"/>
      <c r="BX16" s="183"/>
      <c r="BY16" s="183"/>
      <c r="BZ16" s="183"/>
      <c r="CA16" s="183"/>
      <c r="CB16" s="183"/>
      <c r="CC16" s="183"/>
      <c r="CD16" s="183"/>
      <c r="CE16" s="183"/>
      <c r="CF16" s="183"/>
      <c r="CG16" s="183"/>
      <c r="CH16" s="183"/>
      <c r="CI16" s="183"/>
      <c r="CJ16" s="183"/>
      <c r="CK16" s="183"/>
      <c r="CL16" s="183"/>
      <c r="CM16" s="183"/>
      <c r="CN16" s="183"/>
      <c r="CO16" s="183"/>
      <c r="CP16" s="183"/>
      <c r="CQ16" s="183"/>
      <c r="CR16" s="183"/>
      <c r="CS16" s="183"/>
      <c r="CT16" s="183"/>
      <c r="CU16" s="183"/>
      <c r="CV16" s="183"/>
      <c r="CW16" s="183"/>
      <c r="CX16" s="183"/>
      <c r="CY16" s="183"/>
      <c r="CZ16" s="183"/>
      <c r="DA16" s="183"/>
      <c r="DB16" s="183"/>
      <c r="DC16" s="183"/>
      <c r="DD16" s="183"/>
      <c r="DE16" s="183"/>
      <c r="DF16" s="183"/>
      <c r="DG16" s="183"/>
      <c r="DH16" s="183"/>
      <c r="DI16" s="183"/>
      <c r="DJ16" s="183"/>
      <c r="DK16" s="183"/>
      <c r="DL16" s="183"/>
      <c r="DM16" s="183"/>
      <c r="DN16" s="183"/>
      <c r="DO16" s="183"/>
      <c r="DP16" s="183"/>
      <c r="DQ16" s="183"/>
      <c r="DR16" s="183"/>
      <c r="DS16" s="183"/>
      <c r="DT16" s="183"/>
      <c r="DU16" s="183"/>
      <c r="DV16" s="183"/>
      <c r="DW16" s="183"/>
      <c r="DX16" s="183"/>
      <c r="DY16" s="183"/>
      <c r="DZ16" s="183"/>
      <c r="EA16" s="183"/>
      <c r="EB16" s="183"/>
      <c r="EC16" s="183"/>
      <c r="ED16" s="183"/>
      <c r="EE16" s="183"/>
      <c r="EF16" s="183"/>
      <c r="EG16" s="183"/>
      <c r="EH16" s="183"/>
      <c r="EI16" s="183"/>
      <c r="EJ16" s="183"/>
      <c r="EK16" s="183"/>
      <c r="EL16" s="183"/>
      <c r="EM16" s="183"/>
      <c r="EN16" s="183"/>
      <c r="EO16" s="183"/>
      <c r="EP16" s="183"/>
      <c r="EQ16" s="183"/>
      <c r="ER16" s="183"/>
      <c r="ES16" s="183"/>
      <c r="ET16" s="183"/>
      <c r="EU16" s="183"/>
      <c r="EV16" s="183"/>
      <c r="EW16" s="183"/>
      <c r="EX16" s="183"/>
      <c r="EY16" s="183"/>
      <c r="EZ16" s="183"/>
      <c r="FA16" s="183"/>
      <c r="FB16" s="183"/>
      <c r="FC16" s="183"/>
      <c r="FD16" s="183"/>
      <c r="FE16" s="183"/>
      <c r="FF16" s="183"/>
      <c r="FG16" s="183"/>
      <c r="FH16" s="183"/>
      <c r="FI16" s="184"/>
      <c r="FJ16" s="101"/>
    </row>
    <row r="17" spans="6:166" x14ac:dyDescent="0.25">
      <c r="F17" s="100"/>
      <c r="G17" s="179" t="s">
        <v>67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0"/>
      <c r="AG17" s="180"/>
      <c r="AH17" s="180"/>
      <c r="AI17" s="180"/>
      <c r="AJ17" s="180"/>
      <c r="AK17" s="180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  <c r="AW17" s="180"/>
      <c r="AX17" s="180"/>
      <c r="AY17" s="180"/>
      <c r="AZ17" s="180"/>
      <c r="BA17" s="180"/>
      <c r="BB17" s="180"/>
      <c r="BC17" s="180"/>
      <c r="BD17" s="180"/>
      <c r="BE17" s="180"/>
      <c r="BF17" s="180"/>
      <c r="BG17" s="180"/>
      <c r="BH17" s="180"/>
      <c r="BI17" s="180"/>
      <c r="BJ17" s="180"/>
      <c r="BK17" s="180"/>
      <c r="BL17" s="180"/>
      <c r="BM17" s="180"/>
      <c r="BN17" s="180"/>
      <c r="BO17" s="180"/>
      <c r="BP17" s="180"/>
      <c r="BQ17" s="180"/>
      <c r="BR17" s="180"/>
      <c r="BS17" s="181"/>
      <c r="BT17" s="182" t="s">
        <v>91</v>
      </c>
      <c r="BU17" s="183"/>
      <c r="BV17" s="183"/>
      <c r="BW17" s="183"/>
      <c r="BX17" s="183"/>
      <c r="BY17" s="183"/>
      <c r="BZ17" s="183"/>
      <c r="CA17" s="183"/>
      <c r="CB17" s="183"/>
      <c r="CC17" s="183"/>
      <c r="CD17" s="183"/>
      <c r="CE17" s="183"/>
      <c r="CF17" s="183"/>
      <c r="CG17" s="183"/>
      <c r="CH17" s="183"/>
      <c r="CI17" s="183"/>
      <c r="CJ17" s="183"/>
      <c r="CK17" s="183"/>
      <c r="CL17" s="183"/>
      <c r="CM17" s="183"/>
      <c r="CN17" s="183"/>
      <c r="CO17" s="183"/>
      <c r="CP17" s="183"/>
      <c r="CQ17" s="183"/>
      <c r="CR17" s="183"/>
      <c r="CS17" s="183"/>
      <c r="CT17" s="183"/>
      <c r="CU17" s="183"/>
      <c r="CV17" s="183"/>
      <c r="CW17" s="183"/>
      <c r="CX17" s="183"/>
      <c r="CY17" s="183"/>
      <c r="CZ17" s="183"/>
      <c r="DA17" s="183"/>
      <c r="DB17" s="183"/>
      <c r="DC17" s="183"/>
      <c r="DD17" s="183"/>
      <c r="DE17" s="183"/>
      <c r="DF17" s="183"/>
      <c r="DG17" s="183"/>
      <c r="DH17" s="183"/>
      <c r="DI17" s="183"/>
      <c r="DJ17" s="183"/>
      <c r="DK17" s="183"/>
      <c r="DL17" s="183"/>
      <c r="DM17" s="183"/>
      <c r="DN17" s="183"/>
      <c r="DO17" s="183"/>
      <c r="DP17" s="183"/>
      <c r="DQ17" s="183"/>
      <c r="DR17" s="183"/>
      <c r="DS17" s="183"/>
      <c r="DT17" s="183"/>
      <c r="DU17" s="183"/>
      <c r="DV17" s="183"/>
      <c r="DW17" s="183"/>
      <c r="DX17" s="183"/>
      <c r="DY17" s="183"/>
      <c r="DZ17" s="183"/>
      <c r="EA17" s="183"/>
      <c r="EB17" s="183"/>
      <c r="EC17" s="183"/>
      <c r="ED17" s="183"/>
      <c r="EE17" s="183"/>
      <c r="EF17" s="183"/>
      <c r="EG17" s="183"/>
      <c r="EH17" s="183"/>
      <c r="EI17" s="183"/>
      <c r="EJ17" s="183"/>
      <c r="EK17" s="183"/>
      <c r="EL17" s="183"/>
      <c r="EM17" s="183"/>
      <c r="EN17" s="183"/>
      <c r="EO17" s="183"/>
      <c r="EP17" s="183"/>
      <c r="EQ17" s="183"/>
      <c r="ER17" s="183"/>
      <c r="ES17" s="183"/>
      <c r="ET17" s="183"/>
      <c r="EU17" s="183"/>
      <c r="EV17" s="183"/>
      <c r="EW17" s="183"/>
      <c r="EX17" s="183"/>
      <c r="EY17" s="183"/>
      <c r="EZ17" s="183"/>
      <c r="FA17" s="183"/>
      <c r="FB17" s="183"/>
      <c r="FC17" s="183"/>
      <c r="FD17" s="183"/>
      <c r="FE17" s="183"/>
      <c r="FF17" s="183"/>
      <c r="FG17" s="183"/>
      <c r="FH17" s="183"/>
      <c r="FI17" s="184"/>
      <c r="FJ17" s="101"/>
    </row>
    <row r="18" spans="6:166" x14ac:dyDescent="0.25">
      <c r="F18" s="100"/>
      <c r="G18" s="179" t="s">
        <v>66</v>
      </c>
      <c r="H18" s="180"/>
      <c r="I18" s="180"/>
      <c r="J18" s="180"/>
      <c r="K18" s="180"/>
      <c r="L18" s="180"/>
      <c r="M18" s="180"/>
      <c r="N18" s="180"/>
      <c r="O18" s="180"/>
      <c r="P18" s="180"/>
      <c r="Q18" s="180"/>
      <c r="R18" s="180"/>
      <c r="S18" s="180"/>
      <c r="T18" s="180"/>
      <c r="U18" s="180"/>
      <c r="V18" s="180"/>
      <c r="W18" s="180"/>
      <c r="X18" s="180"/>
      <c r="Y18" s="180"/>
      <c r="Z18" s="180"/>
      <c r="AA18" s="180"/>
      <c r="AB18" s="180"/>
      <c r="AC18" s="180"/>
      <c r="AD18" s="180"/>
      <c r="AE18" s="180"/>
      <c r="AF18" s="180"/>
      <c r="AG18" s="180"/>
      <c r="AH18" s="180"/>
      <c r="AI18" s="180"/>
      <c r="AJ18" s="180"/>
      <c r="AK18" s="180"/>
      <c r="AL18" s="180"/>
      <c r="AM18" s="180"/>
      <c r="AN18" s="180"/>
      <c r="AO18" s="180"/>
      <c r="AP18" s="180"/>
      <c r="AQ18" s="180"/>
      <c r="AR18" s="180"/>
      <c r="AS18" s="180"/>
      <c r="AT18" s="180"/>
      <c r="AU18" s="180"/>
      <c r="AV18" s="180"/>
      <c r="AW18" s="180"/>
      <c r="AX18" s="180"/>
      <c r="AY18" s="180"/>
      <c r="AZ18" s="180"/>
      <c r="BA18" s="180"/>
      <c r="BB18" s="180"/>
      <c r="BC18" s="180"/>
      <c r="BD18" s="180"/>
      <c r="BE18" s="180"/>
      <c r="BF18" s="180"/>
      <c r="BG18" s="180"/>
      <c r="BH18" s="180"/>
      <c r="BI18" s="180"/>
      <c r="BJ18" s="180"/>
      <c r="BK18" s="180"/>
      <c r="BL18" s="180"/>
      <c r="BM18" s="180"/>
      <c r="BN18" s="180"/>
      <c r="BO18" s="180"/>
      <c r="BP18" s="180"/>
      <c r="BQ18" s="180"/>
      <c r="BR18" s="180"/>
      <c r="BS18" s="181"/>
      <c r="BT18" s="182" t="s">
        <v>92</v>
      </c>
      <c r="BU18" s="183"/>
      <c r="BV18" s="183"/>
      <c r="BW18" s="183"/>
      <c r="BX18" s="183"/>
      <c r="BY18" s="183"/>
      <c r="BZ18" s="183"/>
      <c r="CA18" s="183"/>
      <c r="CB18" s="183"/>
      <c r="CC18" s="183"/>
      <c r="CD18" s="183"/>
      <c r="CE18" s="183"/>
      <c r="CF18" s="183"/>
      <c r="CG18" s="183"/>
      <c r="CH18" s="183"/>
      <c r="CI18" s="183"/>
      <c r="CJ18" s="183"/>
      <c r="CK18" s="183"/>
      <c r="CL18" s="183"/>
      <c r="CM18" s="183"/>
      <c r="CN18" s="183"/>
      <c r="CO18" s="183"/>
      <c r="CP18" s="183"/>
      <c r="CQ18" s="183"/>
      <c r="CR18" s="183"/>
      <c r="CS18" s="183"/>
      <c r="CT18" s="183"/>
      <c r="CU18" s="183"/>
      <c r="CV18" s="183"/>
      <c r="CW18" s="183"/>
      <c r="CX18" s="183"/>
      <c r="CY18" s="183"/>
      <c r="CZ18" s="183"/>
      <c r="DA18" s="183"/>
      <c r="DB18" s="183"/>
      <c r="DC18" s="183"/>
      <c r="DD18" s="183"/>
      <c r="DE18" s="183"/>
      <c r="DF18" s="183"/>
      <c r="DG18" s="183"/>
      <c r="DH18" s="183"/>
      <c r="DI18" s="183"/>
      <c r="DJ18" s="183"/>
      <c r="DK18" s="183"/>
      <c r="DL18" s="183"/>
      <c r="DM18" s="183"/>
      <c r="DN18" s="183"/>
      <c r="DO18" s="183"/>
      <c r="DP18" s="183"/>
      <c r="DQ18" s="183"/>
      <c r="DR18" s="183"/>
      <c r="DS18" s="183"/>
      <c r="DT18" s="183"/>
      <c r="DU18" s="183"/>
      <c r="DV18" s="183"/>
      <c r="DW18" s="183"/>
      <c r="DX18" s="183"/>
      <c r="DY18" s="183"/>
      <c r="DZ18" s="183"/>
      <c r="EA18" s="183"/>
      <c r="EB18" s="183"/>
      <c r="EC18" s="183"/>
      <c r="ED18" s="183"/>
      <c r="EE18" s="183"/>
      <c r="EF18" s="183"/>
      <c r="EG18" s="183"/>
      <c r="EH18" s="183"/>
      <c r="EI18" s="183"/>
      <c r="EJ18" s="183"/>
      <c r="EK18" s="183"/>
      <c r="EL18" s="183"/>
      <c r="EM18" s="183"/>
      <c r="EN18" s="183"/>
      <c r="EO18" s="183"/>
      <c r="EP18" s="183"/>
      <c r="EQ18" s="183"/>
      <c r="ER18" s="183"/>
      <c r="ES18" s="183"/>
      <c r="ET18" s="183"/>
      <c r="EU18" s="183"/>
      <c r="EV18" s="183"/>
      <c r="EW18" s="183"/>
      <c r="EX18" s="183"/>
      <c r="EY18" s="183"/>
      <c r="EZ18" s="183"/>
      <c r="FA18" s="183"/>
      <c r="FB18" s="183"/>
      <c r="FC18" s="183"/>
      <c r="FD18" s="183"/>
      <c r="FE18" s="183"/>
      <c r="FF18" s="183"/>
      <c r="FG18" s="183"/>
      <c r="FH18" s="183"/>
      <c r="FI18" s="184"/>
      <c r="FJ18" s="101"/>
    </row>
    <row r="19" spans="6:166" x14ac:dyDescent="0.25">
      <c r="F19" s="100"/>
      <c r="G19" s="179" t="s">
        <v>65</v>
      </c>
      <c r="H19" s="180"/>
      <c r="I19" s="180"/>
      <c r="J19" s="180"/>
      <c r="K19" s="180"/>
      <c r="L19" s="180"/>
      <c r="M19" s="180"/>
      <c r="N19" s="180"/>
      <c r="O19" s="180"/>
      <c r="P19" s="180"/>
      <c r="Q19" s="180"/>
      <c r="R19" s="180"/>
      <c r="S19" s="180"/>
      <c r="T19" s="180"/>
      <c r="U19" s="180"/>
      <c r="V19" s="180"/>
      <c r="W19" s="180"/>
      <c r="X19" s="180"/>
      <c r="Y19" s="180"/>
      <c r="Z19" s="180"/>
      <c r="AA19" s="180"/>
      <c r="AB19" s="180"/>
      <c r="AC19" s="180"/>
      <c r="AD19" s="180"/>
      <c r="AE19" s="180"/>
      <c r="AF19" s="180"/>
      <c r="AG19" s="180"/>
      <c r="AH19" s="180"/>
      <c r="AI19" s="180"/>
      <c r="AJ19" s="180"/>
      <c r="AK19" s="180"/>
      <c r="AL19" s="180"/>
      <c r="AM19" s="180"/>
      <c r="AN19" s="180"/>
      <c r="AO19" s="180"/>
      <c r="AP19" s="180"/>
      <c r="AQ19" s="180"/>
      <c r="AR19" s="180"/>
      <c r="AS19" s="180"/>
      <c r="AT19" s="180"/>
      <c r="AU19" s="180"/>
      <c r="AV19" s="180"/>
      <c r="AW19" s="180"/>
      <c r="AX19" s="180"/>
      <c r="AY19" s="180"/>
      <c r="AZ19" s="180"/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0"/>
      <c r="BR19" s="180"/>
      <c r="BS19" s="181"/>
      <c r="BT19" s="182" t="s">
        <v>93</v>
      </c>
      <c r="BU19" s="183"/>
      <c r="BV19" s="183"/>
      <c r="BW19" s="183"/>
      <c r="BX19" s="183"/>
      <c r="BY19" s="183"/>
      <c r="BZ19" s="183"/>
      <c r="CA19" s="183"/>
      <c r="CB19" s="183"/>
      <c r="CC19" s="183"/>
      <c r="CD19" s="183"/>
      <c r="CE19" s="183"/>
      <c r="CF19" s="183"/>
      <c r="CG19" s="183"/>
      <c r="CH19" s="183"/>
      <c r="CI19" s="183"/>
      <c r="CJ19" s="183"/>
      <c r="CK19" s="183"/>
      <c r="CL19" s="183"/>
      <c r="CM19" s="183"/>
      <c r="CN19" s="183"/>
      <c r="CO19" s="183"/>
      <c r="CP19" s="183"/>
      <c r="CQ19" s="183"/>
      <c r="CR19" s="183"/>
      <c r="CS19" s="183"/>
      <c r="CT19" s="183"/>
      <c r="CU19" s="183"/>
      <c r="CV19" s="183"/>
      <c r="CW19" s="183"/>
      <c r="CX19" s="183"/>
      <c r="CY19" s="183"/>
      <c r="CZ19" s="183"/>
      <c r="DA19" s="183"/>
      <c r="DB19" s="183"/>
      <c r="DC19" s="183"/>
      <c r="DD19" s="183"/>
      <c r="DE19" s="183"/>
      <c r="DF19" s="183"/>
      <c r="DG19" s="183"/>
      <c r="DH19" s="183"/>
      <c r="DI19" s="183"/>
      <c r="DJ19" s="183"/>
      <c r="DK19" s="183"/>
      <c r="DL19" s="183"/>
      <c r="DM19" s="183"/>
      <c r="DN19" s="183"/>
      <c r="DO19" s="183"/>
      <c r="DP19" s="183"/>
      <c r="DQ19" s="183"/>
      <c r="DR19" s="183"/>
      <c r="DS19" s="183"/>
      <c r="DT19" s="183"/>
      <c r="DU19" s="183"/>
      <c r="DV19" s="183"/>
      <c r="DW19" s="183"/>
      <c r="DX19" s="183"/>
      <c r="DY19" s="183"/>
      <c r="DZ19" s="183"/>
      <c r="EA19" s="183"/>
      <c r="EB19" s="183"/>
      <c r="EC19" s="183"/>
      <c r="ED19" s="183"/>
      <c r="EE19" s="183"/>
      <c r="EF19" s="183"/>
      <c r="EG19" s="183"/>
      <c r="EH19" s="183"/>
      <c r="EI19" s="183"/>
      <c r="EJ19" s="183"/>
      <c r="EK19" s="183"/>
      <c r="EL19" s="183"/>
      <c r="EM19" s="183"/>
      <c r="EN19" s="183"/>
      <c r="EO19" s="183"/>
      <c r="EP19" s="183"/>
      <c r="EQ19" s="183"/>
      <c r="ER19" s="183"/>
      <c r="ES19" s="183"/>
      <c r="ET19" s="183"/>
      <c r="EU19" s="183"/>
      <c r="EV19" s="183"/>
      <c r="EW19" s="183"/>
      <c r="EX19" s="183"/>
      <c r="EY19" s="183"/>
      <c r="EZ19" s="183"/>
      <c r="FA19" s="183"/>
      <c r="FB19" s="183"/>
      <c r="FC19" s="183"/>
      <c r="FD19" s="183"/>
      <c r="FE19" s="183"/>
      <c r="FF19" s="183"/>
      <c r="FG19" s="183"/>
      <c r="FH19" s="183"/>
      <c r="FI19" s="184"/>
      <c r="FJ19" s="101"/>
    </row>
    <row r="20" spans="6:166" x14ac:dyDescent="0.25">
      <c r="F20" s="100"/>
      <c r="G20" s="179" t="s">
        <v>69</v>
      </c>
      <c r="H20" s="180"/>
      <c r="I20" s="180"/>
      <c r="J20" s="180"/>
      <c r="K20" s="180"/>
      <c r="L20" s="180"/>
      <c r="M20" s="180"/>
      <c r="N20" s="180"/>
      <c r="O20" s="180"/>
      <c r="P20" s="180"/>
      <c r="Q20" s="180"/>
      <c r="R20" s="180"/>
      <c r="S20" s="180"/>
      <c r="T20" s="180"/>
      <c r="U20" s="180"/>
      <c r="V20" s="180"/>
      <c r="W20" s="180"/>
      <c r="X20" s="180"/>
      <c r="Y20" s="180"/>
      <c r="Z20" s="180"/>
      <c r="AA20" s="180"/>
      <c r="AB20" s="180"/>
      <c r="AC20" s="180"/>
      <c r="AD20" s="180"/>
      <c r="AE20" s="180"/>
      <c r="AF20" s="180"/>
      <c r="AG20" s="180"/>
      <c r="AH20" s="180"/>
      <c r="AI20" s="180"/>
      <c r="AJ20" s="180"/>
      <c r="AK20" s="180"/>
      <c r="AL20" s="180"/>
      <c r="AM20" s="180"/>
      <c r="AN20" s="180"/>
      <c r="AO20" s="180"/>
      <c r="AP20" s="180"/>
      <c r="AQ20" s="180"/>
      <c r="AR20" s="180"/>
      <c r="AS20" s="180"/>
      <c r="AT20" s="180"/>
      <c r="AU20" s="180"/>
      <c r="AV20" s="180"/>
      <c r="AW20" s="180"/>
      <c r="AX20" s="180"/>
      <c r="AY20" s="180"/>
      <c r="AZ20" s="180"/>
      <c r="BA20" s="180"/>
      <c r="BB20" s="180"/>
      <c r="BC20" s="180"/>
      <c r="BD20" s="180"/>
      <c r="BE20" s="180"/>
      <c r="BF20" s="180"/>
      <c r="BG20" s="180"/>
      <c r="BH20" s="180"/>
      <c r="BI20" s="180"/>
      <c r="BJ20" s="180"/>
      <c r="BK20" s="180"/>
      <c r="BL20" s="180"/>
      <c r="BM20" s="180"/>
      <c r="BN20" s="180"/>
      <c r="BO20" s="180"/>
      <c r="BP20" s="180"/>
      <c r="BQ20" s="180"/>
      <c r="BR20" s="180"/>
      <c r="BS20" s="181"/>
      <c r="BT20" s="182" t="s">
        <v>94</v>
      </c>
      <c r="BU20" s="183"/>
      <c r="BV20" s="183"/>
      <c r="BW20" s="183"/>
      <c r="BX20" s="183"/>
      <c r="BY20" s="183"/>
      <c r="BZ20" s="183"/>
      <c r="CA20" s="183"/>
      <c r="CB20" s="183"/>
      <c r="CC20" s="183"/>
      <c r="CD20" s="183"/>
      <c r="CE20" s="183"/>
      <c r="CF20" s="183"/>
      <c r="CG20" s="183"/>
      <c r="CH20" s="183"/>
      <c r="CI20" s="183"/>
      <c r="CJ20" s="183"/>
      <c r="CK20" s="183"/>
      <c r="CL20" s="183"/>
      <c r="CM20" s="183"/>
      <c r="CN20" s="183"/>
      <c r="CO20" s="183"/>
      <c r="CP20" s="183"/>
      <c r="CQ20" s="183"/>
      <c r="CR20" s="183"/>
      <c r="CS20" s="183"/>
      <c r="CT20" s="183"/>
      <c r="CU20" s="183"/>
      <c r="CV20" s="183"/>
      <c r="CW20" s="183"/>
      <c r="CX20" s="183"/>
      <c r="CY20" s="183"/>
      <c r="CZ20" s="183"/>
      <c r="DA20" s="183"/>
      <c r="DB20" s="183"/>
      <c r="DC20" s="183"/>
      <c r="DD20" s="183"/>
      <c r="DE20" s="183"/>
      <c r="DF20" s="183"/>
      <c r="DG20" s="183"/>
      <c r="DH20" s="183"/>
      <c r="DI20" s="183"/>
      <c r="DJ20" s="183"/>
      <c r="DK20" s="183"/>
      <c r="DL20" s="183"/>
      <c r="DM20" s="183"/>
      <c r="DN20" s="183"/>
      <c r="DO20" s="183"/>
      <c r="DP20" s="183"/>
      <c r="DQ20" s="183"/>
      <c r="DR20" s="183"/>
      <c r="DS20" s="183"/>
      <c r="DT20" s="183"/>
      <c r="DU20" s="183"/>
      <c r="DV20" s="183"/>
      <c r="DW20" s="183"/>
      <c r="DX20" s="183"/>
      <c r="DY20" s="183"/>
      <c r="DZ20" s="183"/>
      <c r="EA20" s="183"/>
      <c r="EB20" s="183"/>
      <c r="EC20" s="183"/>
      <c r="ED20" s="183"/>
      <c r="EE20" s="183"/>
      <c r="EF20" s="183"/>
      <c r="EG20" s="183"/>
      <c r="EH20" s="183"/>
      <c r="EI20" s="183"/>
      <c r="EJ20" s="183"/>
      <c r="EK20" s="183"/>
      <c r="EL20" s="183"/>
      <c r="EM20" s="183"/>
      <c r="EN20" s="183"/>
      <c r="EO20" s="183"/>
      <c r="EP20" s="183"/>
      <c r="EQ20" s="183"/>
      <c r="ER20" s="183"/>
      <c r="ES20" s="183"/>
      <c r="ET20" s="183"/>
      <c r="EU20" s="183"/>
      <c r="EV20" s="183"/>
      <c r="EW20" s="183"/>
      <c r="EX20" s="183"/>
      <c r="EY20" s="183"/>
      <c r="EZ20" s="183"/>
      <c r="FA20" s="183"/>
      <c r="FB20" s="183"/>
      <c r="FC20" s="183"/>
      <c r="FD20" s="183"/>
      <c r="FE20" s="183"/>
      <c r="FF20" s="183"/>
      <c r="FG20" s="183"/>
      <c r="FH20" s="183"/>
      <c r="FI20" s="184"/>
      <c r="FJ20" s="101"/>
    </row>
    <row r="21" spans="6:166" x14ac:dyDescent="0.25">
      <c r="F21" s="104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  <c r="AB21" s="105"/>
      <c r="AC21" s="105"/>
      <c r="AD21" s="105"/>
      <c r="AE21" s="105"/>
      <c r="AF21" s="105"/>
      <c r="AG21" s="105"/>
      <c r="AH21" s="105"/>
      <c r="AI21" s="105"/>
      <c r="AJ21" s="105"/>
      <c r="AK21" s="105"/>
      <c r="AL21" s="105"/>
      <c r="AM21" s="105"/>
      <c r="AN21" s="105"/>
      <c r="AO21" s="105"/>
      <c r="AP21" s="105"/>
      <c r="AQ21" s="105"/>
      <c r="AR21" s="105"/>
      <c r="AS21" s="105"/>
      <c r="AT21" s="105"/>
      <c r="AU21" s="105"/>
      <c r="AV21" s="105"/>
      <c r="AW21" s="105"/>
      <c r="AX21" s="105"/>
      <c r="AY21" s="105"/>
      <c r="AZ21" s="105"/>
      <c r="BA21" s="105"/>
      <c r="BB21" s="105"/>
      <c r="BC21" s="105"/>
      <c r="BD21" s="105"/>
      <c r="BE21" s="105"/>
      <c r="BF21" s="105"/>
      <c r="BG21" s="105"/>
      <c r="BH21" s="105"/>
      <c r="BI21" s="105"/>
      <c r="BJ21" s="105"/>
      <c r="BK21" s="105"/>
      <c r="BL21" s="105"/>
      <c r="BM21" s="105"/>
      <c r="BN21" s="105"/>
      <c r="BO21" s="105"/>
      <c r="BP21" s="105"/>
      <c r="BQ21" s="105"/>
      <c r="BR21" s="105"/>
      <c r="BS21" s="105"/>
      <c r="BT21" s="105"/>
      <c r="BU21" s="105"/>
      <c r="BV21" s="105"/>
      <c r="BW21" s="105"/>
      <c r="BX21" s="105"/>
      <c r="BY21" s="105"/>
      <c r="BZ21" s="105"/>
      <c r="CA21" s="105"/>
      <c r="CB21" s="105"/>
      <c r="CC21" s="105"/>
      <c r="CD21" s="105"/>
      <c r="CE21" s="105"/>
      <c r="CF21" s="105"/>
      <c r="CG21" s="105"/>
      <c r="CH21" s="105"/>
      <c r="CI21" s="105"/>
      <c r="CJ21" s="105"/>
      <c r="CK21" s="105"/>
      <c r="CL21" s="105"/>
      <c r="CM21" s="105"/>
      <c r="CN21" s="105"/>
      <c r="CO21" s="105"/>
      <c r="CP21" s="105"/>
      <c r="CQ21" s="105"/>
      <c r="CR21" s="105"/>
      <c r="CS21" s="105"/>
      <c r="CT21" s="105"/>
      <c r="CU21" s="105"/>
      <c r="CV21" s="105"/>
      <c r="CW21" s="105"/>
      <c r="CX21" s="105"/>
      <c r="CY21" s="105"/>
      <c r="CZ21" s="105"/>
      <c r="DA21" s="105"/>
      <c r="DB21" s="105"/>
      <c r="DC21" s="105"/>
      <c r="DD21" s="105"/>
      <c r="DE21" s="105"/>
      <c r="DF21" s="105"/>
      <c r="DG21" s="105"/>
      <c r="DH21" s="105"/>
      <c r="DI21" s="105"/>
      <c r="DJ21" s="105"/>
      <c r="DK21" s="105"/>
      <c r="DL21" s="105"/>
      <c r="DM21" s="105"/>
      <c r="DN21" s="105"/>
      <c r="DO21" s="105"/>
      <c r="DP21" s="105"/>
      <c r="DQ21" s="105"/>
      <c r="DR21" s="105"/>
      <c r="DS21" s="105"/>
      <c r="DT21" s="105"/>
      <c r="DU21" s="105"/>
      <c r="DV21" s="105"/>
      <c r="DW21" s="105"/>
      <c r="DX21" s="105"/>
      <c r="DY21" s="105"/>
      <c r="DZ21" s="105"/>
      <c r="EA21" s="105"/>
      <c r="EB21" s="105"/>
      <c r="EC21" s="105"/>
      <c r="ED21" s="105"/>
      <c r="EE21" s="105"/>
      <c r="EF21" s="105"/>
      <c r="EG21" s="105"/>
      <c r="EH21" s="105"/>
      <c r="EI21" s="105"/>
      <c r="EJ21" s="105"/>
      <c r="EK21" s="105"/>
      <c r="EL21" s="105"/>
      <c r="EM21" s="105"/>
      <c r="EN21" s="105"/>
      <c r="EO21" s="105"/>
      <c r="EP21" s="105"/>
      <c r="EQ21" s="105"/>
      <c r="ER21" s="105"/>
      <c r="ES21" s="105"/>
      <c r="ET21" s="105"/>
      <c r="EU21" s="105"/>
      <c r="EV21" s="105"/>
      <c r="EW21" s="105"/>
      <c r="EX21" s="105"/>
      <c r="EY21" s="105"/>
      <c r="EZ21" s="105"/>
      <c r="FA21" s="105"/>
      <c r="FB21" s="105"/>
      <c r="FC21" s="105"/>
      <c r="FD21" s="105"/>
      <c r="FE21" s="105"/>
      <c r="FF21" s="105"/>
      <c r="FG21" s="105"/>
      <c r="FH21" s="105"/>
      <c r="FI21" s="105"/>
      <c r="FJ21" s="106"/>
    </row>
    <row r="22" spans="6:166" ht="15.75" customHeight="1" x14ac:dyDescent="0.25">
      <c r="F22" s="99"/>
      <c r="G22" s="185" t="s">
        <v>33</v>
      </c>
      <c r="H22" s="186"/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6"/>
      <c r="AS22" s="186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  <c r="BI22" s="186"/>
      <c r="BJ22" s="186"/>
      <c r="BK22" s="186"/>
      <c r="BL22" s="186"/>
      <c r="BM22" s="186"/>
      <c r="BN22" s="186"/>
      <c r="BO22" s="186"/>
      <c r="BP22" s="186"/>
      <c r="BQ22" s="186"/>
      <c r="BR22" s="186"/>
      <c r="BS22" s="186"/>
      <c r="BT22" s="186"/>
      <c r="BU22" s="186"/>
      <c r="BV22" s="186"/>
      <c r="BW22" s="186"/>
      <c r="BX22" s="186"/>
      <c r="BY22" s="186"/>
      <c r="BZ22" s="186"/>
      <c r="CA22" s="186"/>
      <c r="CB22" s="186"/>
      <c r="CC22" s="186"/>
      <c r="CD22" s="186"/>
      <c r="CE22" s="186"/>
      <c r="CF22" s="186"/>
      <c r="CG22" s="186"/>
      <c r="CH22" s="186"/>
      <c r="CI22" s="186"/>
      <c r="CJ22" s="186"/>
      <c r="CK22" s="186"/>
      <c r="CL22" s="186"/>
      <c r="CM22" s="186"/>
      <c r="CN22" s="186"/>
      <c r="CO22" s="186"/>
      <c r="CP22" s="186"/>
      <c r="CQ22" s="186"/>
      <c r="CR22" s="186"/>
      <c r="CS22" s="186"/>
      <c r="CT22" s="186"/>
      <c r="CU22" s="186"/>
      <c r="CV22" s="186"/>
      <c r="CW22" s="186"/>
      <c r="CX22" s="186"/>
      <c r="CY22" s="186"/>
      <c r="CZ22" s="186"/>
      <c r="DA22" s="186"/>
      <c r="DB22" s="186"/>
      <c r="DC22" s="186"/>
      <c r="DD22" s="186"/>
      <c r="DE22" s="186"/>
      <c r="DF22" s="186"/>
      <c r="DG22" s="186"/>
      <c r="DH22" s="186"/>
      <c r="DI22" s="186"/>
      <c r="DJ22" s="186"/>
      <c r="DK22" s="186"/>
      <c r="DL22" s="186"/>
      <c r="DM22" s="186"/>
      <c r="DN22" s="186"/>
      <c r="DO22" s="186"/>
      <c r="DP22" s="186"/>
      <c r="DQ22" s="186"/>
      <c r="DR22" s="186"/>
      <c r="DS22" s="186"/>
      <c r="DT22" s="186"/>
      <c r="DU22" s="186"/>
      <c r="DV22" s="186"/>
      <c r="DW22" s="186"/>
      <c r="DX22" s="186"/>
      <c r="DY22" s="186"/>
      <c r="DZ22" s="186"/>
      <c r="EA22" s="186"/>
      <c r="EB22" s="186"/>
      <c r="EC22" s="186"/>
      <c r="ED22" s="186"/>
      <c r="EE22" s="186"/>
      <c r="EF22" s="186"/>
      <c r="EG22" s="187" t="s">
        <v>40</v>
      </c>
      <c r="EH22" s="187"/>
      <c r="EI22" s="187"/>
      <c r="EJ22" s="187"/>
      <c r="EK22" s="187"/>
      <c r="EL22" s="187"/>
      <c r="EM22" s="187"/>
      <c r="EN22" s="187"/>
      <c r="EO22" s="187"/>
      <c r="EP22" s="187"/>
      <c r="EQ22" s="187"/>
      <c r="ER22" s="187"/>
      <c r="ES22" s="187"/>
      <c r="ET22" s="187"/>
      <c r="EU22" s="187"/>
      <c r="EV22" s="187"/>
      <c r="EW22" s="187"/>
      <c r="EX22" s="187"/>
      <c r="EY22" s="187"/>
      <c r="EZ22" s="186" t="s">
        <v>41</v>
      </c>
      <c r="FA22" s="186"/>
      <c r="FB22" s="186"/>
      <c r="FC22" s="186"/>
      <c r="FD22" s="186"/>
      <c r="FE22" s="186"/>
      <c r="FF22" s="186"/>
      <c r="FG22" s="186"/>
      <c r="FH22" s="186"/>
      <c r="FI22" s="188"/>
      <c r="FJ22" s="99"/>
    </row>
    <row r="23" spans="6:166" ht="15.75" customHeight="1" x14ac:dyDescent="0.25">
      <c r="F23" s="99"/>
      <c r="G23" s="173" t="s">
        <v>34</v>
      </c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  <c r="BI23" s="174"/>
      <c r="BJ23" s="174"/>
      <c r="BK23" s="174"/>
      <c r="BL23" s="174"/>
      <c r="BM23" s="174"/>
      <c r="BN23" s="174"/>
      <c r="BO23" s="174"/>
      <c r="BP23" s="174"/>
      <c r="BQ23" s="174"/>
      <c r="BR23" s="174"/>
      <c r="BS23" s="174"/>
      <c r="BT23" s="174"/>
      <c r="BU23" s="174"/>
      <c r="BV23" s="174"/>
      <c r="BW23" s="174"/>
      <c r="BX23" s="174"/>
      <c r="BY23" s="174"/>
      <c r="BZ23" s="174"/>
      <c r="CA23" s="174"/>
      <c r="CB23" s="174"/>
      <c r="CC23" s="174"/>
      <c r="CD23" s="174"/>
      <c r="CE23" s="174"/>
      <c r="CF23" s="174"/>
      <c r="CG23" s="174"/>
      <c r="CH23" s="174"/>
      <c r="CI23" s="174"/>
      <c r="CJ23" s="174"/>
      <c r="CK23" s="174"/>
      <c r="CL23" s="174"/>
      <c r="CM23" s="174"/>
      <c r="CN23" s="174"/>
      <c r="CO23" s="174"/>
      <c r="CP23" s="174"/>
      <c r="CQ23" s="174"/>
      <c r="CR23" s="174"/>
      <c r="CS23" s="174"/>
      <c r="CT23" s="174"/>
      <c r="CU23" s="174"/>
      <c r="CV23" s="174"/>
      <c r="CW23" s="174"/>
      <c r="CX23" s="174"/>
      <c r="CY23" s="174"/>
      <c r="CZ23" s="174"/>
      <c r="DA23" s="174"/>
      <c r="DB23" s="174"/>
      <c r="DC23" s="174"/>
      <c r="DD23" s="174"/>
      <c r="DE23" s="174"/>
      <c r="DF23" s="174"/>
      <c r="DG23" s="174"/>
      <c r="DH23" s="174"/>
      <c r="DI23" s="174"/>
      <c r="DJ23" s="174"/>
      <c r="DK23" s="174"/>
      <c r="DL23" s="174"/>
      <c r="DM23" s="174"/>
      <c r="DN23" s="174"/>
      <c r="DO23" s="174"/>
      <c r="DP23" s="174"/>
      <c r="DQ23" s="174"/>
      <c r="DR23" s="174"/>
      <c r="DS23" s="174"/>
      <c r="DT23" s="174"/>
      <c r="DU23" s="174"/>
      <c r="DV23" s="174"/>
      <c r="DW23" s="174"/>
      <c r="DX23" s="174"/>
      <c r="DY23" s="174"/>
      <c r="DZ23" s="174"/>
      <c r="EA23" s="174"/>
      <c r="EB23" s="174"/>
      <c r="EC23" s="174"/>
      <c r="ED23" s="174"/>
      <c r="EE23" s="174"/>
      <c r="EF23" s="174"/>
      <c r="EG23" s="175" t="s">
        <v>40</v>
      </c>
      <c r="EH23" s="175"/>
      <c r="EI23" s="175"/>
      <c r="EJ23" s="175"/>
      <c r="EK23" s="175"/>
      <c r="EL23" s="175"/>
      <c r="EM23" s="175"/>
      <c r="EN23" s="175"/>
      <c r="EO23" s="175"/>
      <c r="EP23" s="175"/>
      <c r="EQ23" s="175"/>
      <c r="ER23" s="175"/>
      <c r="ES23" s="175"/>
      <c r="ET23" s="175"/>
      <c r="EU23" s="175"/>
      <c r="EV23" s="175"/>
      <c r="EW23" s="175"/>
      <c r="EX23" s="175"/>
      <c r="EY23" s="175"/>
      <c r="EZ23" s="175" t="s">
        <v>95</v>
      </c>
      <c r="FA23" s="175"/>
      <c r="FB23" s="175"/>
      <c r="FC23" s="175"/>
      <c r="FD23" s="175"/>
      <c r="FE23" s="175"/>
      <c r="FF23" s="175"/>
      <c r="FG23" s="175"/>
      <c r="FH23" s="175"/>
      <c r="FI23" s="175"/>
      <c r="FJ23" s="99"/>
    </row>
    <row r="24" spans="6:166" ht="15.75" customHeight="1" x14ac:dyDescent="0.25">
      <c r="F24" s="99"/>
      <c r="G24" s="173" t="s">
        <v>53</v>
      </c>
      <c r="H24" s="174"/>
      <c r="I24" s="174"/>
      <c r="J24" s="174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4"/>
      <c r="BR24" s="174"/>
      <c r="BS24" s="174"/>
      <c r="BT24" s="174"/>
      <c r="BU24" s="174"/>
      <c r="BV24" s="174"/>
      <c r="BW24" s="174"/>
      <c r="BX24" s="174"/>
      <c r="BY24" s="174"/>
      <c r="BZ24" s="174"/>
      <c r="CA24" s="174"/>
      <c r="CB24" s="174"/>
      <c r="CC24" s="174"/>
      <c r="CD24" s="174"/>
      <c r="CE24" s="174"/>
      <c r="CF24" s="174"/>
      <c r="CG24" s="174"/>
      <c r="CH24" s="174"/>
      <c r="CI24" s="174"/>
      <c r="CJ24" s="174"/>
      <c r="CK24" s="174"/>
      <c r="CL24" s="174"/>
      <c r="CM24" s="174"/>
      <c r="CN24" s="174"/>
      <c r="CO24" s="174"/>
      <c r="CP24" s="174"/>
      <c r="CQ24" s="174"/>
      <c r="CR24" s="174"/>
      <c r="CS24" s="174"/>
      <c r="CT24" s="174"/>
      <c r="CU24" s="174"/>
      <c r="CV24" s="174"/>
      <c r="CW24" s="174"/>
      <c r="CX24" s="174"/>
      <c r="CY24" s="174"/>
      <c r="CZ24" s="174"/>
      <c r="DA24" s="174"/>
      <c r="DB24" s="174"/>
      <c r="DC24" s="174"/>
      <c r="DD24" s="174"/>
      <c r="DE24" s="174"/>
      <c r="DF24" s="174"/>
      <c r="DG24" s="174"/>
      <c r="DH24" s="174"/>
      <c r="DI24" s="174"/>
      <c r="DJ24" s="174"/>
      <c r="DK24" s="174"/>
      <c r="DL24" s="174"/>
      <c r="DM24" s="174"/>
      <c r="DN24" s="174"/>
      <c r="DO24" s="174"/>
      <c r="DP24" s="174"/>
      <c r="DQ24" s="174"/>
      <c r="DR24" s="174"/>
      <c r="DS24" s="174"/>
      <c r="DT24" s="174"/>
      <c r="DU24" s="174"/>
      <c r="DV24" s="174"/>
      <c r="DW24" s="174"/>
      <c r="DX24" s="174"/>
      <c r="DY24" s="174"/>
      <c r="DZ24" s="174"/>
      <c r="EA24" s="174"/>
      <c r="EB24" s="174"/>
      <c r="EC24" s="174"/>
      <c r="ED24" s="174"/>
      <c r="EE24" s="174"/>
      <c r="EF24" s="174"/>
      <c r="EG24" s="175" t="s">
        <v>40</v>
      </c>
      <c r="EH24" s="175"/>
      <c r="EI24" s="175"/>
      <c r="EJ24" s="175"/>
      <c r="EK24" s="175"/>
      <c r="EL24" s="175"/>
      <c r="EM24" s="175"/>
      <c r="EN24" s="175"/>
      <c r="EO24" s="175"/>
      <c r="EP24" s="175"/>
      <c r="EQ24" s="175"/>
      <c r="ER24" s="175"/>
      <c r="ES24" s="175"/>
      <c r="ET24" s="175"/>
      <c r="EU24" s="175"/>
      <c r="EV24" s="175"/>
      <c r="EW24" s="175"/>
      <c r="EX24" s="175"/>
      <c r="EY24" s="175"/>
      <c r="EZ24" s="175" t="s">
        <v>95</v>
      </c>
      <c r="FA24" s="175"/>
      <c r="FB24" s="175"/>
      <c r="FC24" s="175"/>
      <c r="FD24" s="175"/>
      <c r="FE24" s="175"/>
      <c r="FF24" s="175"/>
      <c r="FG24" s="175"/>
      <c r="FH24" s="175"/>
      <c r="FI24" s="175"/>
      <c r="FJ24" s="99"/>
    </row>
    <row r="25" spans="6:166" x14ac:dyDescent="0.25">
      <c r="F25" s="102"/>
      <c r="G25" s="173" t="s">
        <v>35</v>
      </c>
      <c r="H25" s="174"/>
      <c r="I25" s="174"/>
      <c r="J25" s="174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  <c r="BI25" s="174"/>
      <c r="BJ25" s="174"/>
      <c r="BK25" s="174"/>
      <c r="BL25" s="174"/>
      <c r="BM25" s="174"/>
      <c r="BN25" s="174"/>
      <c r="BO25" s="174"/>
      <c r="BP25" s="174"/>
      <c r="BQ25" s="174"/>
      <c r="BR25" s="174"/>
      <c r="BS25" s="174"/>
      <c r="BT25" s="174"/>
      <c r="BU25" s="174"/>
      <c r="BV25" s="174"/>
      <c r="BW25" s="174"/>
      <c r="BX25" s="174"/>
      <c r="BY25" s="174"/>
      <c r="BZ25" s="174"/>
      <c r="CA25" s="174"/>
      <c r="CB25" s="174"/>
      <c r="CC25" s="174"/>
      <c r="CD25" s="174"/>
      <c r="CE25" s="174"/>
      <c r="CF25" s="174"/>
      <c r="CG25" s="174"/>
      <c r="CH25" s="174"/>
      <c r="CI25" s="174"/>
      <c r="CJ25" s="174"/>
      <c r="CK25" s="174"/>
      <c r="CL25" s="174"/>
      <c r="CM25" s="174"/>
      <c r="CN25" s="174"/>
      <c r="CO25" s="174"/>
      <c r="CP25" s="174"/>
      <c r="CQ25" s="174"/>
      <c r="CR25" s="174"/>
      <c r="CS25" s="174"/>
      <c r="CT25" s="174"/>
      <c r="CU25" s="174"/>
      <c r="CV25" s="174"/>
      <c r="CW25" s="174"/>
      <c r="CX25" s="174"/>
      <c r="CY25" s="174"/>
      <c r="CZ25" s="174"/>
      <c r="DA25" s="174"/>
      <c r="DB25" s="174"/>
      <c r="DC25" s="174"/>
      <c r="DD25" s="174"/>
      <c r="DE25" s="174"/>
      <c r="DF25" s="174"/>
      <c r="DG25" s="174"/>
      <c r="DH25" s="174"/>
      <c r="DI25" s="174"/>
      <c r="DJ25" s="174"/>
      <c r="DK25" s="174"/>
      <c r="DL25" s="174"/>
      <c r="DM25" s="174"/>
      <c r="DN25" s="174"/>
      <c r="DO25" s="174"/>
      <c r="DP25" s="174"/>
      <c r="DQ25" s="174"/>
      <c r="DR25" s="174"/>
      <c r="DS25" s="174"/>
      <c r="DT25" s="174"/>
      <c r="DU25" s="174"/>
      <c r="DV25" s="174"/>
      <c r="DW25" s="174"/>
      <c r="DX25" s="174"/>
      <c r="DY25" s="174"/>
      <c r="DZ25" s="174"/>
      <c r="EA25" s="174"/>
      <c r="EB25" s="174"/>
      <c r="EC25" s="174"/>
      <c r="ED25" s="174"/>
      <c r="EE25" s="174"/>
      <c r="EF25" s="174"/>
      <c r="EG25" s="175" t="s">
        <v>40</v>
      </c>
      <c r="EH25" s="175"/>
      <c r="EI25" s="175"/>
      <c r="EJ25" s="175"/>
      <c r="EK25" s="175"/>
      <c r="EL25" s="175"/>
      <c r="EM25" s="175"/>
      <c r="EN25" s="175"/>
      <c r="EO25" s="175"/>
      <c r="EP25" s="175"/>
      <c r="EQ25" s="175"/>
      <c r="ER25" s="175"/>
      <c r="ES25" s="175"/>
      <c r="ET25" s="175"/>
      <c r="EU25" s="175"/>
      <c r="EV25" s="175"/>
      <c r="EW25" s="175"/>
      <c r="EX25" s="175"/>
      <c r="EY25" s="175"/>
      <c r="EZ25" s="175" t="s">
        <v>95</v>
      </c>
      <c r="FA25" s="175"/>
      <c r="FB25" s="175"/>
      <c r="FC25" s="175"/>
      <c r="FD25" s="175"/>
      <c r="FE25" s="175"/>
      <c r="FF25" s="175"/>
      <c r="FG25" s="175"/>
      <c r="FH25" s="175"/>
      <c r="FI25" s="175"/>
      <c r="FJ25" s="102"/>
    </row>
    <row r="26" spans="6:166" ht="15.75" customHeight="1" x14ac:dyDescent="0.25"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2"/>
      <c r="AY26" s="102"/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2"/>
      <c r="CH26" s="102"/>
      <c r="CI26" s="102"/>
      <c r="CJ26" s="102"/>
      <c r="CK26" s="102"/>
      <c r="CL26" s="102"/>
      <c r="CM26" s="102"/>
      <c r="CN26" s="102"/>
      <c r="CO26" s="102"/>
      <c r="CP26" s="102"/>
      <c r="CQ26" s="102"/>
      <c r="CR26" s="102"/>
      <c r="CS26" s="102"/>
      <c r="CT26" s="102"/>
      <c r="CU26" s="102"/>
      <c r="CV26" s="102"/>
      <c r="CW26" s="102"/>
      <c r="CX26" s="102"/>
      <c r="CY26" s="102"/>
      <c r="CZ26" s="102"/>
      <c r="DA26" s="102"/>
      <c r="DB26" s="102"/>
      <c r="DC26" s="102"/>
      <c r="DD26" s="102"/>
      <c r="DE26" s="102"/>
      <c r="DF26" s="102"/>
      <c r="DG26" s="102"/>
      <c r="DH26" s="102"/>
      <c r="DI26" s="102"/>
      <c r="DJ26" s="102"/>
      <c r="DK26" s="102"/>
      <c r="DL26" s="102"/>
      <c r="DM26" s="102"/>
      <c r="DN26" s="102"/>
      <c r="DO26" s="102"/>
      <c r="DP26" s="102"/>
      <c r="DQ26" s="102"/>
      <c r="DR26" s="102"/>
      <c r="DS26" s="102"/>
      <c r="DT26" s="102"/>
      <c r="DU26" s="102"/>
      <c r="DV26" s="102"/>
      <c r="DW26" s="102"/>
      <c r="DX26" s="102"/>
      <c r="DY26" s="102"/>
      <c r="DZ26" s="102"/>
      <c r="EA26" s="102"/>
      <c r="EB26" s="102"/>
      <c r="EC26" s="102"/>
      <c r="ED26" s="102"/>
      <c r="EE26" s="102"/>
      <c r="EF26" s="102"/>
      <c r="EG26" s="102"/>
      <c r="EH26" s="102"/>
      <c r="EI26" s="102"/>
      <c r="EJ26" s="102"/>
      <c r="EK26" s="102"/>
      <c r="EL26" s="102"/>
      <c r="EM26" s="102"/>
      <c r="EN26" s="102"/>
      <c r="EO26" s="102"/>
      <c r="EP26" s="102"/>
      <c r="EQ26" s="102"/>
      <c r="ER26" s="102"/>
      <c r="ES26" s="102"/>
      <c r="ET26" s="102"/>
      <c r="EU26" s="102"/>
      <c r="EV26" s="102"/>
      <c r="EW26" s="102"/>
      <c r="EX26" s="102"/>
      <c r="EY26" s="102"/>
      <c r="EZ26" s="102"/>
      <c r="FA26" s="102"/>
      <c r="FB26" s="102"/>
      <c r="FC26" s="102"/>
      <c r="FD26" s="102"/>
      <c r="FE26" s="102"/>
      <c r="FF26" s="102"/>
      <c r="FG26" s="102"/>
      <c r="FH26" s="102"/>
      <c r="FI26" s="102"/>
      <c r="FJ26" s="102"/>
    </row>
    <row r="27" spans="6:166" ht="15.75" customHeight="1" x14ac:dyDescent="0.25">
      <c r="F27" s="102"/>
      <c r="G27" s="176" t="s">
        <v>36</v>
      </c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8"/>
      <c r="W27" s="176" t="s">
        <v>37</v>
      </c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8"/>
      <c r="BI27" s="176" t="s">
        <v>29</v>
      </c>
      <c r="BJ27" s="177"/>
      <c r="BK27" s="177"/>
      <c r="BL27" s="177"/>
      <c r="BM27" s="177"/>
      <c r="BN27" s="177"/>
      <c r="BO27" s="177"/>
      <c r="BP27" s="177"/>
      <c r="BQ27" s="177"/>
      <c r="BR27" s="177"/>
      <c r="BS27" s="177"/>
      <c r="BT27" s="177"/>
      <c r="BU27" s="177"/>
      <c r="BV27" s="177"/>
      <c r="BW27" s="177"/>
      <c r="BX27" s="177"/>
      <c r="BY27" s="177"/>
      <c r="BZ27" s="177"/>
      <c r="CA27" s="177"/>
      <c r="CB27" s="177"/>
      <c r="CC27" s="177"/>
      <c r="CD27" s="177"/>
      <c r="CE27" s="177"/>
      <c r="CF27" s="177"/>
      <c r="CG27" s="177"/>
      <c r="CH27" s="177"/>
      <c r="CI27" s="177"/>
      <c r="CJ27" s="177"/>
      <c r="CK27" s="177"/>
      <c r="CL27" s="177"/>
      <c r="CM27" s="177"/>
      <c r="CN27" s="177"/>
      <c r="CO27" s="177"/>
      <c r="CP27" s="177"/>
      <c r="CQ27" s="177"/>
      <c r="CR27" s="178"/>
      <c r="CS27" s="176" t="s">
        <v>38</v>
      </c>
      <c r="CT27" s="177"/>
      <c r="CU27" s="177"/>
      <c r="CV27" s="177"/>
      <c r="CW27" s="177"/>
      <c r="CX27" s="177"/>
      <c r="CY27" s="177"/>
      <c r="CZ27" s="177"/>
      <c r="DA27" s="177"/>
      <c r="DB27" s="177"/>
      <c r="DC27" s="177"/>
      <c r="DD27" s="177"/>
      <c r="DE27" s="177"/>
      <c r="DF27" s="177"/>
      <c r="DG27" s="177"/>
      <c r="DH27" s="177"/>
      <c r="DI27" s="177"/>
      <c r="DJ27" s="177"/>
      <c r="DK27" s="177"/>
      <c r="DL27" s="177"/>
      <c r="DM27" s="177"/>
      <c r="DN27" s="177"/>
      <c r="DO27" s="177"/>
      <c r="DP27" s="177"/>
      <c r="DQ27" s="178"/>
      <c r="DR27" s="176" t="s">
        <v>39</v>
      </c>
      <c r="DS27" s="177"/>
      <c r="DT27" s="177"/>
      <c r="DU27" s="177"/>
      <c r="DV27" s="177"/>
      <c r="DW27" s="177"/>
      <c r="DX27" s="177"/>
      <c r="DY27" s="177"/>
      <c r="DZ27" s="177"/>
      <c r="EA27" s="177"/>
      <c r="EB27" s="177"/>
      <c r="EC27" s="177"/>
      <c r="ED27" s="177"/>
      <c r="EE27" s="177"/>
      <c r="EF27" s="177"/>
      <c r="EG27" s="177"/>
      <c r="EH27" s="177"/>
      <c r="EI27" s="177"/>
      <c r="EJ27" s="177"/>
      <c r="EK27" s="177"/>
      <c r="EL27" s="177"/>
      <c r="EM27" s="177"/>
      <c r="EN27" s="177"/>
      <c r="EO27" s="177"/>
      <c r="EP27" s="177"/>
      <c r="EQ27" s="177"/>
      <c r="ER27" s="177"/>
      <c r="ES27" s="177"/>
      <c r="ET27" s="178"/>
      <c r="EU27" s="176" t="s">
        <v>42</v>
      </c>
      <c r="EV27" s="177"/>
      <c r="EW27" s="177"/>
      <c r="EX27" s="177"/>
      <c r="EY27" s="177"/>
      <c r="EZ27" s="177"/>
      <c r="FA27" s="177"/>
      <c r="FB27" s="177"/>
      <c r="FC27" s="177"/>
      <c r="FD27" s="177"/>
      <c r="FE27" s="177"/>
      <c r="FF27" s="177"/>
      <c r="FG27" s="177"/>
      <c r="FH27" s="177"/>
      <c r="FI27" s="178"/>
      <c r="FJ27" s="102"/>
    </row>
    <row r="28" spans="6:166" ht="15.75" customHeight="1" x14ac:dyDescent="0.25">
      <c r="F28" s="103"/>
      <c r="G28" s="165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7"/>
      <c r="W28" s="168" t="s">
        <v>96</v>
      </c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1"/>
      <c r="BI28" s="168" t="s">
        <v>97</v>
      </c>
      <c r="BJ28" s="160"/>
      <c r="BK28" s="160"/>
      <c r="BL28" s="160"/>
      <c r="BM28" s="160"/>
      <c r="BN28" s="160"/>
      <c r="BO28" s="160"/>
      <c r="BP28" s="160"/>
      <c r="BQ28" s="160"/>
      <c r="BR28" s="160"/>
      <c r="BS28" s="160"/>
      <c r="BT28" s="160"/>
      <c r="BU28" s="160"/>
      <c r="BV28" s="160"/>
      <c r="BW28" s="160"/>
      <c r="BX28" s="160"/>
      <c r="BY28" s="160"/>
      <c r="BZ28" s="160"/>
      <c r="CA28" s="160"/>
      <c r="CB28" s="160"/>
      <c r="CC28" s="160"/>
      <c r="CD28" s="160"/>
      <c r="CE28" s="160"/>
      <c r="CF28" s="160"/>
      <c r="CG28" s="160"/>
      <c r="CH28" s="160"/>
      <c r="CI28" s="160"/>
      <c r="CJ28" s="160"/>
      <c r="CK28" s="160"/>
      <c r="CL28" s="160"/>
      <c r="CM28" s="160"/>
      <c r="CN28" s="160"/>
      <c r="CO28" s="160"/>
      <c r="CP28" s="160"/>
      <c r="CQ28" s="160"/>
      <c r="CR28" s="161"/>
      <c r="CS28" s="169" t="s">
        <v>98</v>
      </c>
      <c r="CT28" s="170"/>
      <c r="CU28" s="170"/>
      <c r="CV28" s="170"/>
      <c r="CW28" s="170"/>
      <c r="CX28" s="170"/>
      <c r="CY28" s="170"/>
      <c r="CZ28" s="170"/>
      <c r="DA28" s="170"/>
      <c r="DB28" s="170"/>
      <c r="DC28" s="170"/>
      <c r="DD28" s="170"/>
      <c r="DE28" s="170"/>
      <c r="DF28" s="170"/>
      <c r="DG28" s="170"/>
      <c r="DH28" s="170"/>
      <c r="DI28" s="170"/>
      <c r="DJ28" s="170"/>
      <c r="DK28" s="170"/>
      <c r="DL28" s="170"/>
      <c r="DM28" s="170"/>
      <c r="DN28" s="170"/>
      <c r="DO28" s="170"/>
      <c r="DP28" s="170"/>
      <c r="DQ28" s="171"/>
      <c r="DR28" s="172" t="s">
        <v>99</v>
      </c>
      <c r="DS28" s="160"/>
      <c r="DT28" s="160"/>
      <c r="DU28" s="160"/>
      <c r="DV28" s="160"/>
      <c r="DW28" s="160"/>
      <c r="DX28" s="160"/>
      <c r="DY28" s="160"/>
      <c r="DZ28" s="160"/>
      <c r="EA28" s="160"/>
      <c r="EB28" s="160"/>
      <c r="EC28" s="160"/>
      <c r="ED28" s="160"/>
      <c r="EE28" s="160"/>
      <c r="EF28" s="160"/>
      <c r="EG28" s="160"/>
      <c r="EH28" s="160"/>
      <c r="EI28" s="160"/>
      <c r="EJ28" s="160"/>
      <c r="EK28" s="160"/>
      <c r="EL28" s="160"/>
      <c r="EM28" s="160"/>
      <c r="EN28" s="160"/>
      <c r="EO28" s="160"/>
      <c r="EP28" s="160"/>
      <c r="EQ28" s="160"/>
      <c r="ER28" s="160"/>
      <c r="ES28" s="160"/>
      <c r="ET28" s="161"/>
      <c r="EU28" s="159">
        <v>43424</v>
      </c>
      <c r="EV28" s="160"/>
      <c r="EW28" s="160"/>
      <c r="EX28" s="160"/>
      <c r="EY28" s="160"/>
      <c r="EZ28" s="160"/>
      <c r="FA28" s="160"/>
      <c r="FB28" s="160"/>
      <c r="FC28" s="160"/>
      <c r="FD28" s="160"/>
      <c r="FE28" s="160"/>
      <c r="FF28" s="160"/>
      <c r="FG28" s="160"/>
      <c r="FH28" s="160"/>
      <c r="FI28" s="161"/>
      <c r="FJ28" s="103"/>
    </row>
    <row r="29" spans="6:166" x14ac:dyDescent="0.25">
      <c r="G29" s="162" t="s">
        <v>64</v>
      </c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W29" s="163"/>
      <c r="CX29" s="163"/>
      <c r="CY29" s="163"/>
      <c r="CZ29" s="163"/>
      <c r="DA29" s="163"/>
      <c r="DB29" s="163"/>
      <c r="DC29" s="163"/>
      <c r="DD29" s="163"/>
      <c r="DE29" s="163"/>
      <c r="DF29" s="163"/>
      <c r="DG29" s="163"/>
      <c r="DH29" s="163"/>
      <c r="DI29" s="163"/>
      <c r="DJ29" s="163"/>
      <c r="DK29" s="163"/>
      <c r="DL29" s="163"/>
      <c r="DM29" s="163"/>
      <c r="DN29" s="163"/>
      <c r="DO29" s="163"/>
      <c r="DP29" s="163"/>
      <c r="DQ29" s="163"/>
      <c r="DR29" s="163"/>
      <c r="DS29" s="163"/>
      <c r="DT29" s="163"/>
      <c r="DU29" s="163"/>
      <c r="DV29" s="163"/>
      <c r="DW29" s="163"/>
      <c r="DX29" s="163"/>
      <c r="DY29" s="163"/>
      <c r="DZ29" s="163"/>
      <c r="EA29" s="163"/>
      <c r="EB29" s="163"/>
      <c r="EC29" s="163"/>
      <c r="ED29" s="163"/>
      <c r="EE29" s="163"/>
      <c r="EF29" s="163"/>
      <c r="EG29" s="163"/>
      <c r="EH29" s="163"/>
      <c r="EI29" s="163"/>
      <c r="EJ29" s="163"/>
      <c r="EK29" s="163"/>
      <c r="EL29" s="163"/>
      <c r="EM29" s="163"/>
      <c r="EN29" s="163"/>
      <c r="EO29" s="163"/>
      <c r="EP29" s="163"/>
      <c r="EQ29" s="163"/>
      <c r="ER29" s="163"/>
      <c r="ES29" s="163"/>
      <c r="ET29" s="163"/>
      <c r="EU29" s="163"/>
      <c r="EV29" s="163"/>
      <c r="EW29" s="163"/>
      <c r="EX29" s="163"/>
      <c r="EY29" s="163"/>
      <c r="EZ29" s="163"/>
      <c r="FA29" s="163"/>
      <c r="FB29" s="163"/>
      <c r="FC29" s="163"/>
      <c r="FD29" s="163"/>
      <c r="FE29" s="163"/>
      <c r="FF29" s="163"/>
      <c r="FG29" s="163"/>
      <c r="FH29" s="163"/>
      <c r="FI29" s="164"/>
    </row>
  </sheetData>
  <mergeCells count="49">
    <mergeCell ref="F6:FJ6"/>
    <mergeCell ref="G17:BS17"/>
    <mergeCell ref="BT17:FI17"/>
    <mergeCell ref="G18:BS18"/>
    <mergeCell ref="BT18:FI18"/>
    <mergeCell ref="F7:BO7"/>
    <mergeCell ref="BP7:CI7"/>
    <mergeCell ref="CJ7:CX7"/>
    <mergeCell ref="CY7:FJ7"/>
    <mergeCell ref="F9:FJ9"/>
    <mergeCell ref="G19:BS19"/>
    <mergeCell ref="BT19:FI19"/>
    <mergeCell ref="F11:CB11"/>
    <mergeCell ref="CC11:DT11"/>
    <mergeCell ref="DU11:FJ11"/>
    <mergeCell ref="F12:CB12"/>
    <mergeCell ref="CC12:DT12"/>
    <mergeCell ref="DU12:FJ12"/>
    <mergeCell ref="G14:X14"/>
    <mergeCell ref="Y14:FJ14"/>
    <mergeCell ref="G16:BS16"/>
    <mergeCell ref="BT16:FI16"/>
    <mergeCell ref="G20:BS20"/>
    <mergeCell ref="BT20:FI20"/>
    <mergeCell ref="G22:EF22"/>
    <mergeCell ref="EG22:EY22"/>
    <mergeCell ref="EZ22:FI22"/>
    <mergeCell ref="G23:EF23"/>
    <mergeCell ref="EG23:EY23"/>
    <mergeCell ref="EZ23:FI23"/>
    <mergeCell ref="G24:EF24"/>
    <mergeCell ref="EG24:EY24"/>
    <mergeCell ref="EZ24:FI24"/>
    <mergeCell ref="G25:EF25"/>
    <mergeCell ref="EG25:EY25"/>
    <mergeCell ref="EZ25:FI25"/>
    <mergeCell ref="G27:V27"/>
    <mergeCell ref="W27:BH27"/>
    <mergeCell ref="BI27:CR27"/>
    <mergeCell ref="CS27:DQ27"/>
    <mergeCell ref="DR27:ET27"/>
    <mergeCell ref="EU27:FI27"/>
    <mergeCell ref="EU28:FI28"/>
    <mergeCell ref="G29:FI29"/>
    <mergeCell ref="G28:V28"/>
    <mergeCell ref="W28:BH28"/>
    <mergeCell ref="BI28:CR28"/>
    <mergeCell ref="CS28:DQ28"/>
    <mergeCell ref="DR28:ET28"/>
  </mergeCells>
  <hyperlinks>
    <hyperlink ref="DR28" r:id="rId1"/>
  </hyperlinks>
  <pageMargins left="0.59055118110236227" right="0.47244094488188981" top="0.78740157480314965" bottom="0.39370078740157483" header="0.19685039370078741" footer="0.19685039370078741"/>
  <pageSetup paperSize="9" scale="98" orientation="landscape" r:id="rId2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85"/>
  <sheetViews>
    <sheetView view="pageBreakPreview" topLeftCell="E1" zoomScaleNormal="100" zoomScaleSheetLayoutView="100" workbookViewId="0">
      <pane ySplit="5" topLeftCell="A6" activePane="bottomLeft" state="frozen"/>
      <selection pane="bottomLeft" activeCell="AD7" sqref="AD7"/>
    </sheetView>
  </sheetViews>
  <sheetFormatPr defaultRowHeight="12.75" x14ac:dyDescent="0.2"/>
  <cols>
    <col min="1" max="1" width="5.5703125" style="2" customWidth="1"/>
    <col min="2" max="3" width="13.7109375" style="2" customWidth="1"/>
    <col min="4" max="4" width="27.7109375" style="2" customWidth="1"/>
    <col min="5" max="5" width="13.7109375" style="2" customWidth="1"/>
    <col min="6" max="6" width="27.7109375" style="2" customWidth="1"/>
    <col min="7" max="8" width="17.7109375" style="2" customWidth="1"/>
    <col min="9" max="12" width="10.28515625" style="2" customWidth="1"/>
    <col min="13" max="13" width="27.7109375" style="2" customWidth="1"/>
    <col min="14" max="15" width="13.7109375" style="4" customWidth="1"/>
    <col min="16" max="16" width="13.7109375" style="2" customWidth="1"/>
    <col min="17" max="17" width="10.28515625" style="2" customWidth="1"/>
    <col min="18" max="18" width="13.7109375" style="2" customWidth="1"/>
    <col min="19" max="19" width="10.28515625" style="4" customWidth="1"/>
    <col min="20" max="20" width="13.7109375" style="4" customWidth="1"/>
    <col min="21" max="22" width="13.7109375" style="2" customWidth="1"/>
    <col min="23" max="26" width="27.7109375" style="2" customWidth="1"/>
    <col min="27" max="27" width="16.7109375" style="2" customWidth="1"/>
    <col min="28" max="30" width="23.7109375" style="2" customWidth="1"/>
    <col min="31" max="16384" width="9.140625" style="2"/>
  </cols>
  <sheetData>
    <row r="1" spans="1:49" s="87" customFormat="1" ht="18.75" customHeight="1" x14ac:dyDescent="0.2">
      <c r="A1" s="213" t="s">
        <v>34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</row>
    <row r="2" spans="1:49" s="87" customFormat="1" ht="18.75" customHeight="1" x14ac:dyDescent="0.2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</row>
    <row r="3" spans="1:49" s="120" customFormat="1" ht="53.25" customHeight="1" x14ac:dyDescent="0.2">
      <c r="A3" s="211" t="s">
        <v>32</v>
      </c>
      <c r="B3" s="209" t="s">
        <v>7</v>
      </c>
      <c r="C3" s="209" t="s">
        <v>9</v>
      </c>
      <c r="D3" s="209" t="s">
        <v>1</v>
      </c>
      <c r="E3" s="209" t="s">
        <v>2</v>
      </c>
      <c r="F3" s="209" t="s">
        <v>3</v>
      </c>
      <c r="G3" s="209" t="s">
        <v>4</v>
      </c>
      <c r="H3" s="211" t="s">
        <v>43</v>
      </c>
      <c r="I3" s="192" t="s">
        <v>44</v>
      </c>
      <c r="J3" s="193"/>
      <c r="K3" s="193"/>
      <c r="L3" s="194"/>
      <c r="M3" s="209" t="s">
        <v>31</v>
      </c>
      <c r="N3" s="209" t="s">
        <v>45</v>
      </c>
      <c r="O3" s="209" t="s">
        <v>58</v>
      </c>
      <c r="P3" s="209" t="s">
        <v>72</v>
      </c>
      <c r="Q3" s="209" t="s">
        <v>46</v>
      </c>
      <c r="R3" s="209" t="s">
        <v>47</v>
      </c>
      <c r="S3" s="209" t="s">
        <v>48</v>
      </c>
      <c r="T3" s="209" t="s">
        <v>8</v>
      </c>
      <c r="U3" s="211" t="s">
        <v>30</v>
      </c>
      <c r="V3" s="211" t="s">
        <v>5</v>
      </c>
      <c r="W3" s="211" t="s">
        <v>49</v>
      </c>
      <c r="X3" s="211" t="s">
        <v>50</v>
      </c>
      <c r="Y3" s="211" t="s">
        <v>51</v>
      </c>
      <c r="Z3" s="211" t="s">
        <v>73</v>
      </c>
      <c r="AA3" s="211" t="s">
        <v>87</v>
      </c>
      <c r="AB3" s="211" t="s">
        <v>62</v>
      </c>
      <c r="AC3" s="211" t="s">
        <v>61</v>
      </c>
      <c r="AD3" s="211" t="s">
        <v>74</v>
      </c>
    </row>
    <row r="4" spans="1:49" s="121" customFormat="1" ht="140.25" customHeight="1" x14ac:dyDescent="0.2">
      <c r="A4" s="212"/>
      <c r="B4" s="210"/>
      <c r="C4" s="210"/>
      <c r="D4" s="210"/>
      <c r="E4" s="210"/>
      <c r="F4" s="210"/>
      <c r="G4" s="210"/>
      <c r="H4" s="212"/>
      <c r="I4" s="8" t="s">
        <v>10</v>
      </c>
      <c r="J4" s="8" t="s">
        <v>11</v>
      </c>
      <c r="K4" s="8" t="s">
        <v>12</v>
      </c>
      <c r="L4" s="8" t="s">
        <v>13</v>
      </c>
      <c r="M4" s="210"/>
      <c r="N4" s="210"/>
      <c r="O4" s="210"/>
      <c r="P4" s="210"/>
      <c r="Q4" s="210"/>
      <c r="R4" s="210"/>
      <c r="S4" s="210"/>
      <c r="T4" s="210"/>
      <c r="U4" s="212"/>
      <c r="V4" s="212"/>
      <c r="W4" s="212"/>
      <c r="X4" s="212"/>
      <c r="Y4" s="212"/>
      <c r="Z4" s="212"/>
      <c r="AA4" s="212"/>
      <c r="AB4" s="212"/>
      <c r="AC4" s="212"/>
      <c r="AD4" s="212"/>
    </row>
    <row r="5" spans="1:49" s="90" customFormat="1" ht="15.75" x14ac:dyDescent="0.25">
      <c r="A5" s="109"/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30">
        <v>6</v>
      </c>
      <c r="H5" s="30">
        <v>7</v>
      </c>
      <c r="I5" s="30">
        <v>8</v>
      </c>
      <c r="J5" s="30">
        <v>9</v>
      </c>
      <c r="K5" s="30">
        <v>10</v>
      </c>
      <c r="L5" s="30">
        <v>11</v>
      </c>
      <c r="M5" s="30">
        <v>12</v>
      </c>
      <c r="N5" s="30">
        <v>13</v>
      </c>
      <c r="O5" s="30">
        <v>14</v>
      </c>
      <c r="P5" s="30">
        <v>15</v>
      </c>
      <c r="Q5" s="30">
        <v>16</v>
      </c>
      <c r="R5" s="30">
        <v>17</v>
      </c>
      <c r="S5" s="30">
        <v>18</v>
      </c>
      <c r="T5" s="30">
        <v>19</v>
      </c>
      <c r="U5" s="30">
        <v>20</v>
      </c>
      <c r="V5" s="30">
        <v>21</v>
      </c>
      <c r="W5" s="30">
        <v>22</v>
      </c>
      <c r="X5" s="30">
        <v>23</v>
      </c>
      <c r="Y5" s="30">
        <v>24</v>
      </c>
      <c r="Z5" s="30">
        <v>25</v>
      </c>
      <c r="AA5" s="109">
        <v>26</v>
      </c>
      <c r="AB5" s="109">
        <v>27</v>
      </c>
      <c r="AC5" s="109">
        <v>28</v>
      </c>
      <c r="AD5" s="109">
        <v>29</v>
      </c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</row>
    <row r="6" spans="1:49" s="129" customFormat="1" ht="69" customHeight="1" x14ac:dyDescent="0.2">
      <c r="A6" s="122">
        <v>1</v>
      </c>
      <c r="B6" s="122" t="s">
        <v>100</v>
      </c>
      <c r="C6" s="12" t="s">
        <v>101</v>
      </c>
      <c r="D6" s="123" t="s">
        <v>102</v>
      </c>
      <c r="E6" s="123" t="s">
        <v>102</v>
      </c>
      <c r="F6" s="123" t="s">
        <v>102</v>
      </c>
      <c r="G6" s="123" t="s">
        <v>102</v>
      </c>
      <c r="H6" s="12" t="s">
        <v>102</v>
      </c>
      <c r="I6" s="12" t="s">
        <v>102</v>
      </c>
      <c r="J6" s="124" t="s">
        <v>102</v>
      </c>
      <c r="K6" s="124" t="s">
        <v>102</v>
      </c>
      <c r="L6" s="124" t="s">
        <v>102</v>
      </c>
      <c r="M6" s="125" t="s">
        <v>102</v>
      </c>
      <c r="N6" s="126" t="s">
        <v>102</v>
      </c>
      <c r="O6" s="127" t="s">
        <v>102</v>
      </c>
      <c r="P6" s="127" t="s">
        <v>102</v>
      </c>
      <c r="Q6" s="127" t="s">
        <v>102</v>
      </c>
      <c r="R6" s="127" t="s">
        <v>102</v>
      </c>
      <c r="S6" s="126" t="s">
        <v>102</v>
      </c>
      <c r="T6" s="127" t="s">
        <v>102</v>
      </c>
      <c r="U6" s="126" t="s">
        <v>102</v>
      </c>
      <c r="V6" s="126" t="s">
        <v>102</v>
      </c>
      <c r="W6" s="122" t="s">
        <v>102</v>
      </c>
      <c r="X6" s="12" t="s">
        <v>102</v>
      </c>
      <c r="Y6" s="12" t="s">
        <v>102</v>
      </c>
      <c r="Z6" s="127" t="s">
        <v>102</v>
      </c>
      <c r="AA6" s="127" t="s">
        <v>102</v>
      </c>
      <c r="AB6" s="127" t="s">
        <v>102</v>
      </c>
      <c r="AC6" s="127" t="s">
        <v>102</v>
      </c>
      <c r="AD6" s="127" t="s">
        <v>102</v>
      </c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</row>
    <row r="7" spans="1:49" s="134" customFormat="1" ht="15.75" x14ac:dyDescent="0.2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2"/>
      <c r="P7" s="131"/>
      <c r="Q7" s="131"/>
      <c r="R7" s="131"/>
      <c r="S7" s="131"/>
      <c r="T7" s="131"/>
      <c r="U7" s="131"/>
      <c r="V7" s="131"/>
      <c r="W7" s="131"/>
      <c r="X7" s="133"/>
      <c r="Y7" s="131"/>
      <c r="Z7" s="131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1"/>
      <c r="AL7" s="131"/>
      <c r="AM7" s="131"/>
      <c r="AN7" s="131"/>
      <c r="AO7" s="131"/>
      <c r="AP7" s="131"/>
      <c r="AQ7" s="131"/>
      <c r="AR7" s="131"/>
      <c r="AS7" s="131"/>
      <c r="AT7" s="131"/>
      <c r="AU7" s="131"/>
      <c r="AV7" s="131"/>
      <c r="AW7" s="131"/>
    </row>
    <row r="8" spans="1:49" s="135" customFormat="1" ht="24" customHeight="1" x14ac:dyDescent="0.2">
      <c r="A8" s="207" t="s">
        <v>82</v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</row>
    <row r="9" spans="1:49" s="135" customFormat="1" ht="112.5" customHeight="1" x14ac:dyDescent="0.2">
      <c r="A9" s="207" t="s">
        <v>89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</row>
    <row r="182" spans="18:20" s="3" customFormat="1" x14ac:dyDescent="0.2">
      <c r="R182" s="17"/>
      <c r="S182" s="4"/>
      <c r="T182" s="4"/>
    </row>
    <row r="183" spans="18:20" s="3" customFormat="1" x14ac:dyDescent="0.2">
      <c r="R183" s="17"/>
      <c r="S183" s="4"/>
      <c r="T183" s="4"/>
    </row>
    <row r="184" spans="18:20" s="3" customFormat="1" x14ac:dyDescent="0.2">
      <c r="R184" s="17"/>
      <c r="S184" s="4"/>
      <c r="T184" s="4"/>
    </row>
    <row r="185" spans="18:20" s="3" customFormat="1" x14ac:dyDescent="0.2">
      <c r="R185" s="17"/>
      <c r="S185" s="4"/>
      <c r="T185" s="4"/>
    </row>
  </sheetData>
  <autoFilter ref="A5:T5"/>
  <mergeCells count="30">
    <mergeCell ref="AC3:AC4"/>
    <mergeCell ref="AD3:AD4"/>
    <mergeCell ref="A1:Z2"/>
    <mergeCell ref="Y3:Y4"/>
    <mergeCell ref="Z3:Z4"/>
    <mergeCell ref="W3:W4"/>
    <mergeCell ref="AA3:AA4"/>
    <mergeCell ref="AB3:AB4"/>
    <mergeCell ref="S3:S4"/>
    <mergeCell ref="Q3:Q4"/>
    <mergeCell ref="R3:R4"/>
    <mergeCell ref="N3:N4"/>
    <mergeCell ref="O3:O4"/>
    <mergeCell ref="P3:P4"/>
    <mergeCell ref="X3:X4"/>
    <mergeCell ref="V3:V4"/>
    <mergeCell ref="A9:Q9"/>
    <mergeCell ref="A8:Q8"/>
    <mergeCell ref="G3:G4"/>
    <mergeCell ref="T3:T4"/>
    <mergeCell ref="U3:U4"/>
    <mergeCell ref="A3:A4"/>
    <mergeCell ref="B3:B4"/>
    <mergeCell ref="C3:C4"/>
    <mergeCell ref="D3:D4"/>
    <mergeCell ref="E3:E4"/>
    <mergeCell ref="F3:F4"/>
    <mergeCell ref="M3:M4"/>
    <mergeCell ref="H3:H4"/>
    <mergeCell ref="I3:L3"/>
  </mergeCells>
  <phoneticPr fontId="0" type="noConversion"/>
  <pageMargins left="0.39370078740157483" right="0.35433070866141736" top="0.27559055118110237" bottom="0.27559055118110237" header="0.15748031496062992" footer="0.51181102362204722"/>
  <pageSetup paperSize="8" scale="2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U42"/>
  <sheetViews>
    <sheetView view="pageBreakPreview" topLeftCell="D1" zoomScale="85" zoomScaleNormal="60" zoomScaleSheetLayoutView="85" workbookViewId="0">
      <pane ySplit="4" topLeftCell="A5" activePane="bottomLeft" state="frozen"/>
      <selection pane="bottomLeft" activeCell="J6" sqref="J6"/>
    </sheetView>
  </sheetViews>
  <sheetFormatPr defaultRowHeight="15.75" x14ac:dyDescent="0.25"/>
  <cols>
    <col min="1" max="1" width="6" style="1" customWidth="1"/>
    <col min="2" max="3" width="26.140625" style="1" customWidth="1"/>
    <col min="4" max="5" width="26.140625" style="114" customWidth="1"/>
    <col min="6" max="9" width="26.140625" style="115" customWidth="1"/>
    <col min="10" max="10" width="26.140625" style="111" customWidth="1"/>
    <col min="11" max="12" width="9.140625" style="111"/>
    <col min="13" max="13" width="10" style="111" customWidth="1"/>
    <col min="14" max="99" width="9.140625" style="111"/>
    <col min="100" max="16384" width="9.140625" style="113"/>
  </cols>
  <sheetData>
    <row r="1" spans="1:99" s="91" customFormat="1" ht="32.25" customHeight="1" x14ac:dyDescent="0.3">
      <c r="A1" s="215" t="s">
        <v>75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99" s="91" customFormat="1" ht="31.5" customHeight="1" x14ac:dyDescent="0.3">
      <c r="A2" s="215"/>
      <c r="B2" s="215"/>
      <c r="C2" s="215"/>
      <c r="D2" s="215"/>
      <c r="E2" s="215"/>
      <c r="F2" s="215"/>
      <c r="G2" s="215"/>
      <c r="H2" s="215"/>
      <c r="I2" s="215"/>
      <c r="J2" s="215"/>
    </row>
    <row r="3" spans="1:99" s="112" customFormat="1" ht="255.75" customHeight="1" x14ac:dyDescent="0.25">
      <c r="A3" s="157" t="s">
        <v>32</v>
      </c>
      <c r="B3" s="107" t="s">
        <v>6</v>
      </c>
      <c r="C3" s="107" t="s">
        <v>9</v>
      </c>
      <c r="D3" s="108" t="s">
        <v>52</v>
      </c>
      <c r="E3" s="107" t="s">
        <v>76</v>
      </c>
      <c r="F3" s="107" t="s">
        <v>77</v>
      </c>
      <c r="G3" s="107" t="s">
        <v>54</v>
      </c>
      <c r="H3" s="108" t="s">
        <v>78</v>
      </c>
      <c r="I3" s="108" t="s">
        <v>79</v>
      </c>
      <c r="J3" s="118" t="s">
        <v>55</v>
      </c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1"/>
      <c r="BO3" s="111"/>
      <c r="BP3" s="111"/>
      <c r="BQ3" s="111"/>
      <c r="BR3" s="111"/>
      <c r="BS3" s="111"/>
      <c r="BT3" s="111"/>
      <c r="BU3" s="111"/>
      <c r="BV3" s="111"/>
      <c r="BW3" s="111"/>
      <c r="BX3" s="111"/>
      <c r="BY3" s="111"/>
      <c r="BZ3" s="111"/>
      <c r="CA3" s="111"/>
      <c r="CB3" s="111"/>
      <c r="CC3" s="111"/>
      <c r="CD3" s="111"/>
      <c r="CE3" s="111"/>
      <c r="CF3" s="111"/>
      <c r="CG3" s="111"/>
      <c r="CH3" s="111"/>
      <c r="CI3" s="111"/>
      <c r="CJ3" s="111"/>
      <c r="CK3" s="111"/>
      <c r="CL3" s="111"/>
      <c r="CM3" s="111"/>
      <c r="CN3" s="111"/>
      <c r="CO3" s="111"/>
      <c r="CP3" s="111"/>
      <c r="CQ3" s="111"/>
      <c r="CR3" s="111"/>
      <c r="CS3" s="111"/>
      <c r="CT3" s="111"/>
      <c r="CU3" s="111"/>
    </row>
    <row r="4" spans="1:99" x14ac:dyDescent="0.25">
      <c r="A4" s="110"/>
      <c r="B4" s="7">
        <v>1</v>
      </c>
      <c r="C4" s="7">
        <v>2</v>
      </c>
      <c r="D4" s="110">
        <v>3</v>
      </c>
      <c r="E4" s="7">
        <v>4</v>
      </c>
      <c r="F4" s="7">
        <v>5</v>
      </c>
      <c r="G4" s="7">
        <v>6</v>
      </c>
      <c r="H4" s="110">
        <v>7</v>
      </c>
      <c r="I4" s="110">
        <v>8</v>
      </c>
      <c r="J4" s="110">
        <v>9</v>
      </c>
      <c r="CR4" s="113"/>
      <c r="CS4" s="113"/>
      <c r="CT4" s="113"/>
      <c r="CU4" s="113"/>
    </row>
    <row r="5" spans="1:99" ht="33" customHeight="1" x14ac:dyDescent="0.25">
      <c r="A5" s="140">
        <v>1</v>
      </c>
      <c r="B5" s="136" t="s">
        <v>90</v>
      </c>
      <c r="C5" s="12" t="s">
        <v>101</v>
      </c>
      <c r="D5" s="153" t="s">
        <v>91</v>
      </c>
      <c r="E5" s="152">
        <v>0</v>
      </c>
      <c r="F5" s="138">
        <v>0</v>
      </c>
      <c r="G5" s="138">
        <v>0</v>
      </c>
      <c r="H5" s="138">
        <v>0</v>
      </c>
      <c r="I5" s="138">
        <v>0</v>
      </c>
      <c r="J5" s="139">
        <v>0</v>
      </c>
    </row>
    <row r="6" spans="1:99" ht="27" customHeight="1" x14ac:dyDescent="0.25">
      <c r="A6" s="140"/>
      <c r="B6" s="136"/>
      <c r="C6" s="12"/>
      <c r="D6" s="137"/>
      <c r="E6" s="152"/>
      <c r="F6" s="138"/>
      <c r="G6" s="138"/>
      <c r="H6" s="138"/>
      <c r="I6" s="138"/>
      <c r="J6" s="139"/>
    </row>
    <row r="7" spans="1:99" ht="27" customHeight="1" x14ac:dyDescent="0.25">
      <c r="A7" s="140"/>
      <c r="B7" s="136"/>
      <c r="C7" s="12"/>
      <c r="D7" s="137"/>
      <c r="E7" s="152"/>
      <c r="F7" s="138"/>
      <c r="G7" s="138"/>
      <c r="H7" s="138"/>
      <c r="I7" s="138"/>
      <c r="J7" s="139"/>
    </row>
    <row r="8" spans="1:99" ht="27" customHeight="1" x14ac:dyDescent="0.25">
      <c r="A8" s="140"/>
      <c r="B8" s="136"/>
      <c r="C8" s="12"/>
      <c r="D8" s="137"/>
      <c r="E8" s="152"/>
      <c r="F8" s="138"/>
      <c r="G8" s="138"/>
      <c r="H8" s="138"/>
      <c r="I8" s="138"/>
      <c r="J8" s="139"/>
    </row>
    <row r="9" spans="1:99" ht="27" customHeight="1" x14ac:dyDescent="0.25">
      <c r="A9" s="140"/>
      <c r="B9" s="136"/>
      <c r="C9" s="12"/>
      <c r="D9" s="137"/>
      <c r="E9" s="152"/>
      <c r="F9" s="138"/>
      <c r="G9" s="138"/>
      <c r="H9" s="138"/>
      <c r="I9" s="138"/>
      <c r="J9" s="139"/>
    </row>
    <row r="10" spans="1:99" ht="27" customHeight="1" x14ac:dyDescent="0.25">
      <c r="A10" s="140"/>
      <c r="B10" s="136"/>
      <c r="C10" s="12"/>
      <c r="D10" s="137"/>
      <c r="E10" s="152"/>
      <c r="F10" s="138"/>
      <c r="G10" s="138"/>
      <c r="H10" s="138"/>
      <c r="I10" s="138"/>
      <c r="J10" s="139"/>
    </row>
    <row r="11" spans="1:99" ht="27" customHeight="1" x14ac:dyDescent="0.25">
      <c r="A11" s="140"/>
      <c r="B11" s="136"/>
      <c r="C11" s="12"/>
      <c r="D11" s="137"/>
      <c r="E11" s="152"/>
      <c r="F11" s="138"/>
      <c r="G11" s="138"/>
      <c r="H11" s="138"/>
      <c r="I11" s="138"/>
      <c r="J11" s="139"/>
    </row>
    <row r="12" spans="1:99" ht="27" customHeight="1" x14ac:dyDescent="0.25">
      <c r="A12" s="140"/>
      <c r="B12" s="136"/>
      <c r="C12" s="12"/>
      <c r="D12" s="137"/>
      <c r="E12" s="152"/>
      <c r="F12" s="138"/>
      <c r="G12" s="138"/>
      <c r="H12" s="138"/>
      <c r="I12" s="138"/>
      <c r="J12" s="139"/>
    </row>
    <row r="13" spans="1:99" ht="27" customHeight="1" x14ac:dyDescent="0.25">
      <c r="A13" s="140"/>
      <c r="B13" s="136"/>
      <c r="C13" s="12"/>
      <c r="D13" s="137"/>
      <c r="E13" s="152"/>
      <c r="F13" s="138"/>
      <c r="G13" s="138"/>
      <c r="H13" s="138"/>
      <c r="I13" s="138"/>
      <c r="J13" s="139"/>
    </row>
    <row r="14" spans="1:99" ht="27" customHeight="1" x14ac:dyDescent="0.25">
      <c r="A14" s="158"/>
      <c r="B14" s="140"/>
      <c r="C14" s="12"/>
      <c r="D14" s="137"/>
      <c r="E14" s="152"/>
      <c r="F14" s="138"/>
      <c r="G14" s="138"/>
      <c r="H14" s="138"/>
      <c r="I14" s="138"/>
      <c r="J14" s="139"/>
    </row>
    <row r="15" spans="1:99" s="134" customFormat="1" ht="126.75" customHeight="1" x14ac:dyDescent="0.2">
      <c r="A15" s="208" t="s">
        <v>88</v>
      </c>
      <c r="B15" s="208"/>
      <c r="C15" s="208"/>
      <c r="D15" s="208"/>
      <c r="E15" s="208"/>
      <c r="F15" s="208"/>
      <c r="G15" s="208"/>
      <c r="H15" s="208"/>
      <c r="I15" s="208"/>
      <c r="J15" s="208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</row>
    <row r="16" spans="1:99" x14ac:dyDescent="0.25">
      <c r="B16" s="70"/>
      <c r="C16" s="70"/>
      <c r="D16" s="71"/>
      <c r="E16" s="71"/>
      <c r="F16" s="71"/>
      <c r="G16" s="116"/>
    </row>
    <row r="17" spans="2:7" x14ac:dyDescent="0.25">
      <c r="B17" s="70"/>
      <c r="C17" s="70"/>
      <c r="D17" s="72"/>
      <c r="E17" s="72"/>
      <c r="F17" s="72"/>
      <c r="G17" s="116"/>
    </row>
    <row r="18" spans="2:7" x14ac:dyDescent="0.25">
      <c r="B18" s="70"/>
      <c r="C18" s="70"/>
      <c r="D18" s="72"/>
      <c r="E18" s="72"/>
      <c r="F18" s="72"/>
      <c r="G18" s="59"/>
    </row>
    <row r="19" spans="2:7" x14ac:dyDescent="0.25">
      <c r="B19" s="70"/>
      <c r="C19" s="70"/>
      <c r="D19" s="72"/>
      <c r="E19" s="72"/>
      <c r="F19" s="72"/>
      <c r="G19" s="59"/>
    </row>
    <row r="20" spans="2:7" x14ac:dyDescent="0.25">
      <c r="B20" s="70"/>
      <c r="C20" s="70"/>
      <c r="D20" s="72"/>
      <c r="E20" s="72"/>
      <c r="F20" s="72"/>
      <c r="G20" s="59"/>
    </row>
    <row r="21" spans="2:7" x14ac:dyDescent="0.25">
      <c r="B21" s="70"/>
      <c r="C21" s="70"/>
      <c r="D21" s="72"/>
      <c r="E21" s="72"/>
      <c r="F21" s="72"/>
      <c r="G21" s="59"/>
    </row>
    <row r="22" spans="2:7" x14ac:dyDescent="0.25">
      <c r="B22" s="70"/>
      <c r="C22" s="70"/>
      <c r="D22" s="72"/>
      <c r="E22" s="72"/>
      <c r="F22" s="72"/>
      <c r="G22" s="59"/>
    </row>
    <row r="23" spans="2:7" x14ac:dyDescent="0.25">
      <c r="B23" s="70"/>
      <c r="C23" s="70"/>
      <c r="D23" s="72"/>
      <c r="E23" s="72"/>
      <c r="F23" s="72"/>
      <c r="G23" s="59"/>
    </row>
    <row r="24" spans="2:7" x14ac:dyDescent="0.25">
      <c r="B24" s="70"/>
      <c r="C24" s="70"/>
      <c r="D24" s="72"/>
      <c r="E24" s="72"/>
      <c r="F24" s="72"/>
      <c r="G24" s="59"/>
    </row>
    <row r="25" spans="2:7" x14ac:dyDescent="0.25">
      <c r="B25" s="70"/>
      <c r="C25" s="70"/>
      <c r="D25" s="71"/>
      <c r="E25" s="71"/>
      <c r="F25" s="71"/>
      <c r="G25" s="116"/>
    </row>
    <row r="26" spans="2:7" x14ac:dyDescent="0.25">
      <c r="B26" s="70"/>
      <c r="C26" s="70"/>
      <c r="D26" s="71"/>
      <c r="E26" s="71"/>
      <c r="F26" s="71"/>
      <c r="G26" s="116"/>
    </row>
    <row r="27" spans="2:7" x14ac:dyDescent="0.25">
      <c r="B27" s="70"/>
      <c r="C27" s="70"/>
      <c r="D27" s="72"/>
      <c r="E27" s="72"/>
      <c r="F27" s="72"/>
      <c r="G27" s="59"/>
    </row>
    <row r="28" spans="2:7" x14ac:dyDescent="0.25">
      <c r="B28" s="70"/>
      <c r="C28" s="70"/>
      <c r="D28" s="117"/>
      <c r="E28" s="117"/>
      <c r="F28" s="117"/>
      <c r="G28" s="116"/>
    </row>
    <row r="29" spans="2:7" x14ac:dyDescent="0.25">
      <c r="B29" s="70"/>
      <c r="C29" s="70"/>
      <c r="D29" s="98"/>
      <c r="E29" s="98"/>
      <c r="F29" s="116"/>
      <c r="G29" s="116"/>
    </row>
    <row r="30" spans="2:7" x14ac:dyDescent="0.25">
      <c r="B30" s="70"/>
      <c r="C30" s="70"/>
      <c r="D30" s="98"/>
      <c r="E30" s="98"/>
      <c r="F30" s="116"/>
      <c r="G30" s="116"/>
    </row>
    <row r="31" spans="2:7" x14ac:dyDescent="0.25">
      <c r="B31" s="70"/>
      <c r="C31" s="70"/>
      <c r="D31" s="98"/>
      <c r="E31" s="98"/>
      <c r="F31" s="116"/>
      <c r="G31" s="116"/>
    </row>
    <row r="32" spans="2:7" x14ac:dyDescent="0.25">
      <c r="B32" s="70"/>
      <c r="C32" s="70"/>
      <c r="D32" s="98"/>
      <c r="E32" s="98"/>
      <c r="F32" s="116"/>
      <c r="G32" s="116"/>
    </row>
    <row r="33" spans="2:7" x14ac:dyDescent="0.25">
      <c r="B33" s="70"/>
      <c r="C33" s="70"/>
      <c r="D33" s="98"/>
      <c r="E33" s="98"/>
      <c r="F33" s="116"/>
      <c r="G33" s="116"/>
    </row>
    <row r="34" spans="2:7" x14ac:dyDescent="0.25">
      <c r="B34" s="70"/>
      <c r="C34" s="70"/>
      <c r="D34" s="98"/>
      <c r="E34" s="98"/>
      <c r="F34" s="116"/>
      <c r="G34" s="116"/>
    </row>
    <row r="35" spans="2:7" x14ac:dyDescent="0.25">
      <c r="B35" s="70"/>
      <c r="C35" s="70"/>
      <c r="D35" s="98"/>
      <c r="E35" s="98"/>
      <c r="F35" s="116"/>
      <c r="G35" s="116"/>
    </row>
    <row r="36" spans="2:7" x14ac:dyDescent="0.25">
      <c r="B36" s="70"/>
      <c r="C36" s="70"/>
      <c r="D36" s="98"/>
      <c r="E36" s="98"/>
      <c r="F36" s="116"/>
      <c r="G36" s="116"/>
    </row>
    <row r="37" spans="2:7" x14ac:dyDescent="0.25">
      <c r="B37" s="70"/>
      <c r="C37" s="70"/>
      <c r="D37" s="98"/>
      <c r="E37" s="98"/>
      <c r="F37" s="116"/>
      <c r="G37" s="116"/>
    </row>
    <row r="38" spans="2:7" x14ac:dyDescent="0.25">
      <c r="B38" s="70"/>
      <c r="C38" s="70"/>
      <c r="D38" s="98"/>
      <c r="E38" s="98"/>
      <c r="F38" s="116"/>
      <c r="G38" s="116"/>
    </row>
    <row r="39" spans="2:7" x14ac:dyDescent="0.25">
      <c r="B39" s="70"/>
      <c r="C39" s="70"/>
      <c r="D39" s="98"/>
      <c r="E39" s="98"/>
      <c r="F39" s="116"/>
      <c r="G39" s="116"/>
    </row>
    <row r="40" spans="2:7" x14ac:dyDescent="0.25">
      <c r="B40" s="70"/>
      <c r="C40" s="70"/>
      <c r="D40" s="98"/>
      <c r="E40" s="98"/>
      <c r="F40" s="116"/>
      <c r="G40" s="116"/>
    </row>
    <row r="41" spans="2:7" x14ac:dyDescent="0.25">
      <c r="B41" s="70"/>
      <c r="C41" s="70"/>
      <c r="D41" s="98"/>
      <c r="E41" s="98"/>
      <c r="F41" s="116"/>
      <c r="G41" s="116"/>
    </row>
    <row r="42" spans="2:7" x14ac:dyDescent="0.25">
      <c r="B42" s="70"/>
      <c r="C42" s="70"/>
      <c r="D42" s="98"/>
      <c r="E42" s="98"/>
      <c r="F42" s="116"/>
      <c r="G42" s="116"/>
    </row>
  </sheetData>
  <autoFilter ref="A4:I4"/>
  <mergeCells count="2">
    <mergeCell ref="A1:J2"/>
    <mergeCell ref="A15:J15"/>
  </mergeCells>
  <phoneticPr fontId="0" type="noConversion"/>
  <printOptions horizontalCentered="1"/>
  <pageMargins left="0.27559055118110237" right="0.39370078740157483" top="0.31496062992125984" bottom="0.62992125984251968" header="0.23622047244094491" footer="0.23622047244094491"/>
  <pageSetup paperSize="9" scale="50" orientation="landscape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S12"/>
  <sheetViews>
    <sheetView view="pageBreakPreview" topLeftCell="S1" zoomScaleNormal="62" zoomScaleSheetLayoutView="100" workbookViewId="0">
      <pane ySplit="5" topLeftCell="A6" activePane="bottomLeft" state="frozen"/>
      <selection pane="bottomLeft" activeCell="Z7" sqref="Z7"/>
    </sheetView>
  </sheetViews>
  <sheetFormatPr defaultRowHeight="18.75" x14ac:dyDescent="0.2"/>
  <cols>
    <col min="1" max="1" width="5.7109375" style="13" customWidth="1"/>
    <col min="2" max="2" width="13.85546875" style="13" customWidth="1"/>
    <col min="3" max="3" width="13.85546875" style="10" customWidth="1"/>
    <col min="4" max="4" width="27.7109375" style="13" customWidth="1"/>
    <col min="5" max="5" width="13.7109375" style="10" customWidth="1"/>
    <col min="6" max="6" width="27.7109375" style="13" customWidth="1"/>
    <col min="7" max="8" width="17.5703125" style="13" customWidth="1"/>
    <col min="9" max="11" width="10.28515625" style="13" customWidth="1"/>
    <col min="12" max="12" width="10.28515625" style="11" customWidth="1"/>
    <col min="13" max="13" width="27.7109375" style="11" customWidth="1"/>
    <col min="14" max="14" width="13.7109375" style="9" customWidth="1"/>
    <col min="15" max="16" width="13.7109375" style="15" customWidth="1"/>
    <col min="17" max="17" width="10.140625" style="15" customWidth="1"/>
    <col min="18" max="18" width="13.7109375" style="13" customWidth="1"/>
    <col min="19" max="19" width="10.140625" style="13" customWidth="1"/>
    <col min="20" max="22" width="13.7109375" style="14" customWidth="1"/>
    <col min="23" max="26" width="27.7109375" style="13" customWidth="1"/>
    <col min="27" max="16384" width="9.140625" style="13"/>
  </cols>
  <sheetData>
    <row r="1" spans="1:45" s="92" customFormat="1" ht="23.25" customHeight="1" x14ac:dyDescent="0.2">
      <c r="A1" s="216" t="s">
        <v>35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45" s="92" customFormat="1" ht="19.5" customHeight="1" x14ac:dyDescent="0.2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spans="1:45" s="120" customFormat="1" ht="56.25" customHeight="1" x14ac:dyDescent="0.2">
      <c r="A3" s="211" t="s">
        <v>32</v>
      </c>
      <c r="B3" s="209" t="s">
        <v>7</v>
      </c>
      <c r="C3" s="209" t="s">
        <v>9</v>
      </c>
      <c r="D3" s="209" t="s">
        <v>1</v>
      </c>
      <c r="E3" s="209" t="s">
        <v>2</v>
      </c>
      <c r="F3" s="209" t="s">
        <v>3</v>
      </c>
      <c r="G3" s="209" t="s">
        <v>4</v>
      </c>
      <c r="H3" s="211" t="s">
        <v>56</v>
      </c>
      <c r="I3" s="192" t="s">
        <v>57</v>
      </c>
      <c r="J3" s="193"/>
      <c r="K3" s="193"/>
      <c r="L3" s="194"/>
      <c r="M3" s="209" t="s">
        <v>31</v>
      </c>
      <c r="N3" s="209" t="s">
        <v>45</v>
      </c>
      <c r="O3" s="209" t="s">
        <v>58</v>
      </c>
      <c r="P3" s="209" t="s">
        <v>72</v>
      </c>
      <c r="Q3" s="209" t="s">
        <v>46</v>
      </c>
      <c r="R3" s="209" t="s">
        <v>47</v>
      </c>
      <c r="S3" s="209" t="s">
        <v>48</v>
      </c>
      <c r="T3" s="209" t="s">
        <v>83</v>
      </c>
      <c r="U3" s="211" t="s">
        <v>84</v>
      </c>
      <c r="V3" s="211" t="s">
        <v>85</v>
      </c>
      <c r="W3" s="211" t="s">
        <v>49</v>
      </c>
      <c r="X3" s="211" t="s">
        <v>59</v>
      </c>
      <c r="Y3" s="211" t="s">
        <v>60</v>
      </c>
      <c r="Z3" s="211" t="s">
        <v>86</v>
      </c>
    </row>
    <row r="4" spans="1:45" s="121" customFormat="1" ht="170.25" customHeight="1" x14ac:dyDescent="0.2">
      <c r="A4" s="212"/>
      <c r="B4" s="210"/>
      <c r="C4" s="210"/>
      <c r="D4" s="210"/>
      <c r="E4" s="210"/>
      <c r="F4" s="210"/>
      <c r="G4" s="210"/>
      <c r="H4" s="212"/>
      <c r="I4" s="8" t="s">
        <v>10</v>
      </c>
      <c r="J4" s="8" t="s">
        <v>11</v>
      </c>
      <c r="K4" s="8" t="s">
        <v>12</v>
      </c>
      <c r="L4" s="8" t="s">
        <v>13</v>
      </c>
      <c r="M4" s="210"/>
      <c r="N4" s="210"/>
      <c r="O4" s="210"/>
      <c r="P4" s="210"/>
      <c r="Q4" s="210"/>
      <c r="R4" s="210"/>
      <c r="S4" s="210"/>
      <c r="T4" s="210"/>
      <c r="U4" s="212"/>
      <c r="V4" s="212"/>
      <c r="W4" s="212"/>
      <c r="X4" s="212"/>
      <c r="Y4" s="212"/>
      <c r="Z4" s="212"/>
    </row>
    <row r="5" spans="1:45" s="90" customFormat="1" ht="15.75" x14ac:dyDescent="0.25">
      <c r="A5" s="109"/>
      <c r="B5" s="30">
        <v>1</v>
      </c>
      <c r="C5" s="30">
        <v>2</v>
      </c>
      <c r="D5" s="30">
        <v>3</v>
      </c>
      <c r="E5" s="30">
        <v>4</v>
      </c>
      <c r="F5" s="30">
        <v>5</v>
      </c>
      <c r="G5" s="30">
        <v>6</v>
      </c>
      <c r="H5" s="109">
        <v>7</v>
      </c>
      <c r="I5" s="109">
        <v>8</v>
      </c>
      <c r="J5" s="109">
        <v>9</v>
      </c>
      <c r="K5" s="109">
        <v>10</v>
      </c>
      <c r="L5" s="109">
        <v>11</v>
      </c>
      <c r="M5" s="109">
        <v>12</v>
      </c>
      <c r="N5" s="109">
        <v>13</v>
      </c>
      <c r="O5" s="109">
        <v>14</v>
      </c>
      <c r="P5" s="109">
        <v>15</v>
      </c>
      <c r="Q5" s="109">
        <v>16</v>
      </c>
      <c r="R5" s="109">
        <v>17</v>
      </c>
      <c r="S5" s="109">
        <v>18</v>
      </c>
      <c r="T5" s="109">
        <v>19</v>
      </c>
      <c r="U5" s="109">
        <v>20</v>
      </c>
      <c r="V5" s="109">
        <v>21</v>
      </c>
      <c r="W5" s="109">
        <v>22</v>
      </c>
      <c r="X5" s="109">
        <v>23</v>
      </c>
      <c r="Y5" s="109">
        <v>24</v>
      </c>
      <c r="Z5" s="109">
        <v>25</v>
      </c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</row>
    <row r="6" spans="1:45" s="142" customFormat="1" ht="100.5" customHeight="1" x14ac:dyDescent="0.2">
      <c r="A6" s="122">
        <v>1</v>
      </c>
      <c r="B6" s="122" t="s">
        <v>100</v>
      </c>
      <c r="C6" s="140" t="s">
        <v>101</v>
      </c>
      <c r="D6" s="140" t="s">
        <v>102</v>
      </c>
      <c r="E6" s="140" t="s">
        <v>102</v>
      </c>
      <c r="F6" s="140" t="s">
        <v>102</v>
      </c>
      <c r="G6" s="140" t="s">
        <v>102</v>
      </c>
      <c r="H6" s="141" t="s">
        <v>102</v>
      </c>
      <c r="I6" s="12" t="s">
        <v>102</v>
      </c>
      <c r="J6" s="12" t="s">
        <v>102</v>
      </c>
      <c r="K6" s="142" t="s">
        <v>102</v>
      </c>
      <c r="L6" s="12" t="s">
        <v>102</v>
      </c>
      <c r="M6" s="125" t="s">
        <v>102</v>
      </c>
      <c r="N6" s="126" t="s">
        <v>102</v>
      </c>
      <c r="O6" s="126" t="s">
        <v>102</v>
      </c>
      <c r="P6" s="126" t="s">
        <v>102</v>
      </c>
      <c r="Q6" s="126" t="s">
        <v>102</v>
      </c>
      <c r="R6" s="126" t="s">
        <v>102</v>
      </c>
      <c r="S6" s="126" t="s">
        <v>102</v>
      </c>
      <c r="T6" s="126" t="s">
        <v>102</v>
      </c>
      <c r="U6" s="126" t="s">
        <v>102</v>
      </c>
      <c r="V6" s="126" t="s">
        <v>102</v>
      </c>
      <c r="W6" s="126" t="s">
        <v>102</v>
      </c>
      <c r="X6" s="126" t="s">
        <v>102</v>
      </c>
      <c r="Y6" s="126" t="s">
        <v>102</v>
      </c>
      <c r="Z6" s="126" t="s">
        <v>102</v>
      </c>
    </row>
    <row r="7" spans="1:45" s="142" customFormat="1" ht="100.5" customHeight="1" x14ac:dyDescent="0.2">
      <c r="A7" s="122">
        <v>2</v>
      </c>
      <c r="B7" s="122"/>
      <c r="C7" s="140"/>
      <c r="D7" s="140"/>
      <c r="E7" s="140"/>
      <c r="F7" s="140"/>
      <c r="G7" s="140"/>
      <c r="H7" s="141"/>
      <c r="I7" s="12"/>
      <c r="J7" s="12"/>
      <c r="K7" s="12"/>
      <c r="L7" s="12"/>
      <c r="M7" s="125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</row>
    <row r="8" spans="1:45" s="142" customFormat="1" ht="100.5" customHeight="1" x14ac:dyDescent="0.2">
      <c r="A8" s="122">
        <v>3</v>
      </c>
      <c r="B8" s="122"/>
      <c r="C8" s="140"/>
      <c r="D8" s="140"/>
      <c r="E8" s="140"/>
      <c r="F8" s="140"/>
      <c r="G8" s="140"/>
      <c r="H8" s="141"/>
      <c r="J8" s="12"/>
      <c r="K8" s="12"/>
      <c r="L8" s="12"/>
      <c r="M8" s="125"/>
      <c r="N8" s="126"/>
      <c r="O8" s="126"/>
      <c r="P8" s="126"/>
      <c r="Q8" s="126"/>
      <c r="R8" s="126"/>
      <c r="S8" s="126"/>
      <c r="T8" s="126"/>
      <c r="W8" s="126"/>
      <c r="X8" s="126"/>
      <c r="Y8" s="126"/>
      <c r="Z8" s="126"/>
    </row>
    <row r="9" spans="1:45" s="148" customFormat="1" ht="15.75" x14ac:dyDescent="0.2">
      <c r="A9" s="143"/>
      <c r="B9" s="144"/>
      <c r="C9" s="144"/>
      <c r="D9" s="144"/>
      <c r="E9" s="144"/>
      <c r="F9" s="144"/>
      <c r="G9" s="145"/>
      <c r="H9" s="133"/>
      <c r="I9" s="133"/>
      <c r="J9" s="133"/>
      <c r="K9" s="133"/>
      <c r="L9" s="146"/>
      <c r="M9" s="146"/>
      <c r="N9" s="147"/>
      <c r="O9" s="147"/>
      <c r="P9" s="147"/>
      <c r="Q9" s="147"/>
      <c r="R9" s="147"/>
      <c r="S9" s="147"/>
      <c r="T9" s="147"/>
      <c r="U9" s="147"/>
      <c r="V9" s="143"/>
    </row>
    <row r="10" spans="1:45" s="217" customFormat="1" ht="22.5" customHeight="1" x14ac:dyDescent="0.2">
      <c r="A10" s="217" t="s">
        <v>80</v>
      </c>
    </row>
    <row r="11" spans="1:45" s="151" customFormat="1" ht="97.5" customHeight="1" x14ac:dyDescent="0.2">
      <c r="A11" s="218" t="s">
        <v>81</v>
      </c>
      <c r="B11" s="218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148"/>
      <c r="S11" s="148"/>
      <c r="T11" s="149"/>
      <c r="U11" s="149"/>
      <c r="V11" s="149"/>
      <c r="W11" s="148"/>
      <c r="X11" s="148"/>
      <c r="Y11" s="148"/>
      <c r="Z11" s="148"/>
      <c r="AA11" s="150"/>
    </row>
    <row r="12" spans="1:45" x14ac:dyDescent="0.2">
      <c r="A12" s="88"/>
      <c r="B12" s="88"/>
      <c r="C12" s="93"/>
      <c r="D12" s="88"/>
      <c r="E12" s="93"/>
      <c r="F12" s="88"/>
      <c r="G12" s="88"/>
      <c r="H12" s="88"/>
      <c r="I12" s="88"/>
      <c r="J12" s="88"/>
      <c r="K12" s="88"/>
      <c r="L12" s="94"/>
      <c r="M12" s="94"/>
      <c r="N12" s="95"/>
      <c r="O12" s="96"/>
      <c r="P12" s="96"/>
      <c r="Q12" s="96"/>
      <c r="R12" s="88"/>
      <c r="S12" s="88"/>
      <c r="T12" s="97"/>
      <c r="U12" s="97"/>
      <c r="V12" s="97"/>
      <c r="W12" s="88"/>
      <c r="X12" s="88"/>
      <c r="Y12" s="88"/>
      <c r="Z12" s="88"/>
    </row>
  </sheetData>
  <sortState ref="A20:Y3039">
    <sortCondition ref="E20:E3039"/>
    <sortCondition ref="F20:F3039"/>
  </sortState>
  <mergeCells count="26">
    <mergeCell ref="A3:A4"/>
    <mergeCell ref="B3:B4"/>
    <mergeCell ref="C3:C4"/>
    <mergeCell ref="D3:D4"/>
    <mergeCell ref="E3:E4"/>
    <mergeCell ref="F3:F4"/>
    <mergeCell ref="G3:G4"/>
    <mergeCell ref="H3:H4"/>
    <mergeCell ref="I3:L3"/>
    <mergeCell ref="M3:M4"/>
    <mergeCell ref="X3:X4"/>
    <mergeCell ref="Y3:Y4"/>
    <mergeCell ref="A1:Z2"/>
    <mergeCell ref="A10:XFD10"/>
    <mergeCell ref="A11:Q11"/>
    <mergeCell ref="S3:S4"/>
    <mergeCell ref="T3:T4"/>
    <mergeCell ref="U3:U4"/>
    <mergeCell ref="V3:V4"/>
    <mergeCell ref="W3:W4"/>
    <mergeCell ref="Z3:Z4"/>
    <mergeCell ref="N3:N4"/>
    <mergeCell ref="O3:O4"/>
    <mergeCell ref="P3:P4"/>
    <mergeCell ref="Q3:Q4"/>
    <mergeCell ref="R3:R4"/>
  </mergeCells>
  <phoneticPr fontId="0" type="noConversion"/>
  <printOptions horizontalCentered="1"/>
  <pageMargins left="0.4" right="0.37" top="0.59055118110236227" bottom="0.51181102362204722" header="0.51181102362204722" footer="0.51181102362204722"/>
  <pageSetup paperSize="8" scale="32" orientation="landscape" horizontalDpi="300" verticalDpi="300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C182"/>
  <sheetViews>
    <sheetView topLeftCell="H1" workbookViewId="0">
      <selection activeCell="V11" sqref="V11"/>
    </sheetView>
  </sheetViews>
  <sheetFormatPr defaultRowHeight="12.75" x14ac:dyDescent="0.2"/>
  <sheetData>
    <row r="1" spans="2:29" s="18" customFormat="1" x14ac:dyDescent="0.2"/>
    <row r="3" spans="2:29" ht="18.75" x14ac:dyDescent="0.2">
      <c r="B3" s="35"/>
      <c r="C3" s="35"/>
      <c r="D3" s="35"/>
      <c r="E3" s="32">
        <v>10000</v>
      </c>
      <c r="F3" s="35"/>
      <c r="H3" s="31"/>
      <c r="I3" s="37"/>
      <c r="J3" s="37"/>
      <c r="K3" s="37"/>
      <c r="L3" s="37">
        <f t="shared" ref="L3" si="0">E3/1000</f>
        <v>10</v>
      </c>
      <c r="M3" s="37"/>
      <c r="N3" s="37">
        <f>SUM(I3:M3)</f>
        <v>10</v>
      </c>
      <c r="O3" s="38">
        <v>10</v>
      </c>
      <c r="P3" s="37">
        <f>IF(N3=0,O3,0)</f>
        <v>0</v>
      </c>
      <c r="S3" s="35"/>
      <c r="T3" s="35"/>
      <c r="U3" s="35"/>
      <c r="V3" s="32">
        <v>10000</v>
      </c>
      <c r="W3" s="35"/>
      <c r="Y3" s="36"/>
      <c r="Z3" s="36"/>
      <c r="AA3" s="36"/>
      <c r="AB3" s="36">
        <f t="shared" ref="AB3" si="1">V3/1000</f>
        <v>10</v>
      </c>
      <c r="AC3" s="36"/>
    </row>
    <row r="4" spans="2:29" ht="18.75" x14ac:dyDescent="0.2">
      <c r="B4" s="32"/>
      <c r="C4" s="32"/>
      <c r="D4" s="32">
        <v>80000</v>
      </c>
      <c r="E4" s="32"/>
      <c r="F4" s="32"/>
      <c r="H4" s="31"/>
      <c r="I4" s="37"/>
      <c r="J4" s="37"/>
      <c r="K4" s="37">
        <f t="shared" ref="K4:K27" si="2">D4/1000</f>
        <v>80</v>
      </c>
      <c r="L4" s="37"/>
      <c r="M4" s="37"/>
      <c r="N4" s="37">
        <f t="shared" ref="N4:N67" si="3">SUM(I4:M4)</f>
        <v>80</v>
      </c>
      <c r="O4" s="38">
        <v>50</v>
      </c>
      <c r="P4" s="37">
        <f t="shared" ref="P4:P67" si="4">IF(N4=0,O4,0)</f>
        <v>0</v>
      </c>
      <c r="S4" s="32"/>
      <c r="T4" s="32"/>
      <c r="U4" s="32">
        <v>80000</v>
      </c>
      <c r="V4" s="32"/>
      <c r="W4" s="32"/>
      <c r="Y4" s="36"/>
      <c r="Z4" s="36"/>
      <c r="AA4" s="36">
        <f t="shared" ref="AA4:AA27" si="5">U4/1000</f>
        <v>80</v>
      </c>
      <c r="AB4" s="36"/>
      <c r="AC4" s="36"/>
    </row>
    <row r="5" spans="2:29" ht="18.75" x14ac:dyDescent="0.2">
      <c r="B5" s="32">
        <v>3000</v>
      </c>
      <c r="C5" s="32"/>
      <c r="D5" s="32"/>
      <c r="E5" s="32"/>
      <c r="F5" s="32"/>
      <c r="H5" s="31"/>
      <c r="I5" s="37">
        <f t="shared" ref="I5:I16" si="6">B5/1000</f>
        <v>3</v>
      </c>
      <c r="J5" s="37"/>
      <c r="K5" s="37"/>
      <c r="L5" s="37"/>
      <c r="M5" s="37"/>
      <c r="N5" s="37">
        <f t="shared" si="3"/>
        <v>3</v>
      </c>
      <c r="O5" s="38">
        <v>3</v>
      </c>
      <c r="P5" s="37">
        <f t="shared" si="4"/>
        <v>0</v>
      </c>
      <c r="S5" s="32">
        <v>3000</v>
      </c>
      <c r="T5" s="32"/>
      <c r="U5" s="32"/>
      <c r="V5" s="32"/>
      <c r="W5" s="32"/>
      <c r="Y5" s="36">
        <f>S5/1000</f>
        <v>3</v>
      </c>
      <c r="Z5" s="36"/>
      <c r="AA5" s="36"/>
      <c r="AB5" s="36"/>
      <c r="AC5" s="36"/>
    </row>
    <row r="6" spans="2:29" ht="18.75" x14ac:dyDescent="0.2">
      <c r="B6" s="32">
        <v>1000</v>
      </c>
      <c r="C6" s="32">
        <v>3400</v>
      </c>
      <c r="D6" s="32">
        <v>3400</v>
      </c>
      <c r="E6" s="32"/>
      <c r="F6" s="32">
        <v>3400</v>
      </c>
      <c r="H6" s="31"/>
      <c r="I6" s="37">
        <f t="shared" si="6"/>
        <v>1</v>
      </c>
      <c r="J6" s="37">
        <f t="shared" ref="J6" si="7">C6/1000</f>
        <v>3.4</v>
      </c>
      <c r="K6" s="37">
        <f t="shared" si="2"/>
        <v>3.4</v>
      </c>
      <c r="L6" s="37"/>
      <c r="M6" s="37">
        <f t="shared" ref="M6" si="8">F6/1000</f>
        <v>3.4</v>
      </c>
      <c r="N6" s="37">
        <f t="shared" si="3"/>
        <v>11.200000000000001</v>
      </c>
      <c r="O6" s="38">
        <v>16</v>
      </c>
      <c r="P6" s="37">
        <f t="shared" si="4"/>
        <v>0</v>
      </c>
      <c r="S6" s="32">
        <v>1000</v>
      </c>
      <c r="T6" s="32">
        <v>3400</v>
      </c>
      <c r="U6" s="32">
        <v>3400</v>
      </c>
      <c r="V6" s="32"/>
      <c r="W6" s="32">
        <v>6600</v>
      </c>
      <c r="Y6" s="36">
        <f t="shared" ref="Y6:Y67" si="9">S6/1000</f>
        <v>1</v>
      </c>
      <c r="Z6" s="36">
        <f t="shared" ref="Z6" si="10">T6/1000</f>
        <v>3.4</v>
      </c>
      <c r="AA6" s="36">
        <f t="shared" si="5"/>
        <v>3.4</v>
      </c>
      <c r="AB6" s="36"/>
      <c r="AC6" s="36">
        <f t="shared" ref="AC6" si="11">W6/1000</f>
        <v>6.6</v>
      </c>
    </row>
    <row r="7" spans="2:29" ht="18.75" x14ac:dyDescent="0.2">
      <c r="B7" s="32"/>
      <c r="C7" s="32"/>
      <c r="D7" s="32"/>
      <c r="E7" s="32"/>
      <c r="F7" s="32"/>
      <c r="H7" s="31"/>
      <c r="I7" s="37"/>
      <c r="J7" s="37"/>
      <c r="K7" s="37"/>
      <c r="L7" s="37"/>
      <c r="M7" s="37"/>
      <c r="N7" s="37">
        <f t="shared" si="3"/>
        <v>0</v>
      </c>
      <c r="O7" s="38">
        <v>2.5649999999999999</v>
      </c>
      <c r="P7" s="37">
        <f t="shared" si="4"/>
        <v>2.5649999999999999</v>
      </c>
      <c r="S7" s="32">
        <v>2565</v>
      </c>
      <c r="T7" s="32"/>
      <c r="U7" s="32"/>
      <c r="V7" s="32"/>
      <c r="W7" s="32"/>
      <c r="Y7" s="36">
        <f t="shared" si="9"/>
        <v>2.5649999999999999</v>
      </c>
      <c r="Z7" s="36"/>
      <c r="AA7" s="36"/>
      <c r="AB7" s="36"/>
      <c r="AC7" s="36"/>
    </row>
    <row r="8" spans="2:29" ht="18.75" x14ac:dyDescent="0.2">
      <c r="B8" s="32"/>
      <c r="C8" s="32"/>
      <c r="D8" s="32"/>
      <c r="E8" s="32"/>
      <c r="F8" s="32"/>
      <c r="H8" s="31"/>
      <c r="I8" s="37"/>
      <c r="J8" s="37"/>
      <c r="K8" s="37"/>
      <c r="L8" s="37"/>
      <c r="M8" s="37"/>
      <c r="N8" s="37">
        <f t="shared" si="3"/>
        <v>0</v>
      </c>
      <c r="O8" s="38">
        <v>8.0675000000000008</v>
      </c>
      <c r="P8" s="37">
        <f t="shared" si="4"/>
        <v>8.0675000000000008</v>
      </c>
      <c r="S8" s="32">
        <v>8067.5</v>
      </c>
      <c r="T8" s="32"/>
      <c r="U8" s="32"/>
      <c r="V8" s="32"/>
      <c r="W8" s="32"/>
      <c r="Y8" s="36">
        <f t="shared" si="9"/>
        <v>8.0675000000000008</v>
      </c>
      <c r="Z8" s="36"/>
      <c r="AA8" s="36"/>
      <c r="AB8" s="36"/>
      <c r="AC8" s="36"/>
    </row>
    <row r="9" spans="2:29" ht="18.75" x14ac:dyDescent="0.2">
      <c r="B9" s="32">
        <v>93450</v>
      </c>
      <c r="C9" s="32"/>
      <c r="D9" s="32"/>
      <c r="E9" s="32"/>
      <c r="F9" s="32"/>
      <c r="H9" s="31"/>
      <c r="I9" s="37">
        <f t="shared" si="6"/>
        <v>93.45</v>
      </c>
      <c r="J9" s="37"/>
      <c r="K9" s="37"/>
      <c r="L9" s="37"/>
      <c r="M9" s="37"/>
      <c r="N9" s="37">
        <f t="shared" si="3"/>
        <v>93.45</v>
      </c>
      <c r="O9" s="38">
        <v>93.45</v>
      </c>
      <c r="P9" s="37">
        <f t="shared" si="4"/>
        <v>0</v>
      </c>
      <c r="S9" s="32">
        <v>93450</v>
      </c>
      <c r="T9" s="32"/>
      <c r="U9" s="32"/>
      <c r="V9" s="32"/>
      <c r="W9" s="32"/>
      <c r="Y9" s="36">
        <f t="shared" si="9"/>
        <v>93.45</v>
      </c>
      <c r="Z9" s="36"/>
      <c r="AA9" s="36"/>
      <c r="AB9" s="36"/>
      <c r="AC9" s="36"/>
    </row>
    <row r="10" spans="2:29" ht="18.75" x14ac:dyDescent="0.2">
      <c r="B10" s="32">
        <v>6750</v>
      </c>
      <c r="C10" s="32"/>
      <c r="D10" s="32"/>
      <c r="E10" s="32"/>
      <c r="F10" s="32"/>
      <c r="H10" s="31"/>
      <c r="I10" s="37">
        <f t="shared" si="6"/>
        <v>6.75</v>
      </c>
      <c r="J10" s="37"/>
      <c r="K10" s="37"/>
      <c r="L10" s="37"/>
      <c r="M10" s="37"/>
      <c r="N10" s="37">
        <f t="shared" si="3"/>
        <v>6.75</v>
      </c>
      <c r="O10" s="38">
        <v>6.75</v>
      </c>
      <c r="P10" s="37">
        <f t="shared" si="4"/>
        <v>0</v>
      </c>
      <c r="S10" s="32">
        <v>6750</v>
      </c>
      <c r="T10" s="32"/>
      <c r="U10" s="32"/>
      <c r="V10" s="32"/>
      <c r="W10" s="32"/>
      <c r="Y10" s="36">
        <f t="shared" si="9"/>
        <v>6.75</v>
      </c>
      <c r="Z10" s="36"/>
      <c r="AA10" s="36"/>
      <c r="AB10" s="36"/>
      <c r="AC10" s="36"/>
    </row>
    <row r="11" spans="2:29" ht="18.75" x14ac:dyDescent="0.2">
      <c r="B11" s="32">
        <v>7120</v>
      </c>
      <c r="C11" s="32"/>
      <c r="D11" s="32"/>
      <c r="E11" s="32"/>
      <c r="F11" s="32"/>
      <c r="H11" s="31"/>
      <c r="I11" s="37">
        <f t="shared" si="6"/>
        <v>7.12</v>
      </c>
      <c r="J11" s="37"/>
      <c r="K11" s="37"/>
      <c r="L11" s="37"/>
      <c r="M11" s="37"/>
      <c r="N11" s="37">
        <f t="shared" si="3"/>
        <v>7.12</v>
      </c>
      <c r="O11" s="38">
        <v>7.12</v>
      </c>
      <c r="P11" s="37">
        <f t="shared" si="4"/>
        <v>0</v>
      </c>
      <c r="S11" s="32">
        <v>7120</v>
      </c>
      <c r="T11" s="32"/>
      <c r="U11" s="32"/>
      <c r="V11" s="32"/>
      <c r="W11" s="32"/>
      <c r="Y11" s="36">
        <f t="shared" si="9"/>
        <v>7.12</v>
      </c>
      <c r="Z11" s="36"/>
      <c r="AA11" s="36"/>
      <c r="AB11" s="36"/>
      <c r="AC11" s="36"/>
    </row>
    <row r="12" spans="2:29" ht="18.75" x14ac:dyDescent="0.2">
      <c r="B12" s="32">
        <v>2090</v>
      </c>
      <c r="C12" s="32"/>
      <c r="D12" s="32"/>
      <c r="E12" s="32"/>
      <c r="F12" s="32"/>
      <c r="H12" s="31"/>
      <c r="I12" s="37">
        <f t="shared" si="6"/>
        <v>2.09</v>
      </c>
      <c r="J12" s="37"/>
      <c r="K12" s="37"/>
      <c r="L12" s="37"/>
      <c r="M12" s="37"/>
      <c r="N12" s="37">
        <f t="shared" si="3"/>
        <v>2.09</v>
      </c>
      <c r="O12" s="38">
        <v>2.09</v>
      </c>
      <c r="P12" s="37">
        <f t="shared" si="4"/>
        <v>0</v>
      </c>
      <c r="S12" s="32">
        <v>2090</v>
      </c>
      <c r="T12" s="32"/>
      <c r="U12" s="32"/>
      <c r="V12" s="32"/>
      <c r="W12" s="32"/>
      <c r="Y12" s="36">
        <f t="shared" si="9"/>
        <v>2.09</v>
      </c>
      <c r="Z12" s="36"/>
      <c r="AA12" s="36"/>
      <c r="AB12" s="36"/>
      <c r="AC12" s="36"/>
    </row>
    <row r="13" spans="2:29" ht="18.75" x14ac:dyDescent="0.2">
      <c r="B13" s="32"/>
      <c r="C13" s="32"/>
      <c r="D13" s="32"/>
      <c r="E13" s="32"/>
      <c r="F13" s="32"/>
      <c r="H13" s="31"/>
      <c r="I13" s="37"/>
      <c r="J13" s="37"/>
      <c r="K13" s="37"/>
      <c r="L13" s="37"/>
      <c r="M13" s="37"/>
      <c r="N13" s="37">
        <f t="shared" si="3"/>
        <v>0</v>
      </c>
      <c r="O13" s="38">
        <v>10</v>
      </c>
      <c r="P13" s="37">
        <f t="shared" si="4"/>
        <v>10</v>
      </c>
      <c r="S13" s="32">
        <v>2670</v>
      </c>
      <c r="T13" s="32"/>
      <c r="U13" s="32"/>
      <c r="V13" s="32"/>
      <c r="W13" s="32"/>
      <c r="Y13" s="36">
        <f t="shared" si="9"/>
        <v>2.67</v>
      </c>
      <c r="Z13" s="36"/>
      <c r="AA13" s="36"/>
      <c r="AB13" s="36"/>
      <c r="AC13" s="36"/>
    </row>
    <row r="14" spans="2:29" ht="18.75" x14ac:dyDescent="0.2">
      <c r="B14" s="32"/>
      <c r="C14" s="32"/>
      <c r="D14" s="32">
        <v>2500</v>
      </c>
      <c r="E14" s="32">
        <v>2500</v>
      </c>
      <c r="F14" s="32"/>
      <c r="H14" s="31"/>
      <c r="I14" s="37"/>
      <c r="J14" s="37"/>
      <c r="K14" s="37">
        <f t="shared" si="2"/>
        <v>2.5</v>
      </c>
      <c r="L14" s="37">
        <f t="shared" ref="L14" si="12">E14/1000</f>
        <v>2.5</v>
      </c>
      <c r="M14" s="37"/>
      <c r="N14" s="37">
        <f t="shared" si="3"/>
        <v>5</v>
      </c>
      <c r="O14" s="38">
        <v>10</v>
      </c>
      <c r="P14" s="37">
        <f t="shared" si="4"/>
        <v>0</v>
      </c>
      <c r="S14" s="32"/>
      <c r="T14" s="32"/>
      <c r="U14" s="32">
        <v>2500</v>
      </c>
      <c r="V14" s="32">
        <v>2500</v>
      </c>
      <c r="W14" s="32"/>
      <c r="Y14" s="36"/>
      <c r="Z14" s="36"/>
      <c r="AA14" s="36">
        <f t="shared" si="5"/>
        <v>2.5</v>
      </c>
      <c r="AB14" s="36">
        <f t="shared" ref="AB14" si="13">V14/1000</f>
        <v>2.5</v>
      </c>
      <c r="AC14" s="36"/>
    </row>
    <row r="15" spans="2:29" ht="18.75" x14ac:dyDescent="0.2">
      <c r="B15" s="32"/>
      <c r="C15" s="32"/>
      <c r="D15" s="32"/>
      <c r="E15" s="32"/>
      <c r="F15" s="32"/>
      <c r="H15" s="31"/>
      <c r="I15" s="37"/>
      <c r="J15" s="37"/>
      <c r="K15" s="37"/>
      <c r="L15" s="37"/>
      <c r="M15" s="37"/>
      <c r="N15" s="37">
        <f t="shared" si="3"/>
        <v>0</v>
      </c>
      <c r="O15" s="38">
        <v>5.34</v>
      </c>
      <c r="P15" s="37">
        <f t="shared" si="4"/>
        <v>5.34</v>
      </c>
      <c r="S15" s="32">
        <v>8010</v>
      </c>
      <c r="T15" s="32"/>
      <c r="U15" s="32"/>
      <c r="V15" s="32"/>
      <c r="W15" s="32"/>
      <c r="Y15" s="36">
        <f t="shared" si="9"/>
        <v>8.01</v>
      </c>
      <c r="Z15" s="36"/>
      <c r="AA15" s="36"/>
      <c r="AB15" s="36"/>
      <c r="AC15" s="36"/>
    </row>
    <row r="16" spans="2:29" ht="18.75" x14ac:dyDescent="0.2">
      <c r="B16" s="32">
        <v>8600</v>
      </c>
      <c r="C16" s="32"/>
      <c r="D16" s="32"/>
      <c r="E16" s="32"/>
      <c r="F16" s="32"/>
      <c r="H16" s="31"/>
      <c r="I16" s="37">
        <f t="shared" si="6"/>
        <v>8.6</v>
      </c>
      <c r="J16" s="37"/>
      <c r="K16" s="37"/>
      <c r="L16" s="37"/>
      <c r="M16" s="37"/>
      <c r="N16" s="37">
        <f t="shared" si="3"/>
        <v>8.6</v>
      </c>
      <c r="O16" s="38">
        <v>8.6</v>
      </c>
      <c r="P16" s="37">
        <f t="shared" si="4"/>
        <v>0</v>
      </c>
      <c r="S16" s="32">
        <v>8600</v>
      </c>
      <c r="T16" s="32"/>
      <c r="U16" s="32"/>
      <c r="V16" s="32"/>
      <c r="W16" s="32"/>
      <c r="Y16" s="36">
        <f t="shared" si="9"/>
        <v>8.6</v>
      </c>
      <c r="Z16" s="36"/>
      <c r="AA16" s="36"/>
      <c r="AB16" s="36"/>
      <c r="AC16" s="36"/>
    </row>
    <row r="17" spans="2:29" ht="18.75" x14ac:dyDescent="0.2">
      <c r="B17" s="32"/>
      <c r="C17" s="32"/>
      <c r="D17" s="32"/>
      <c r="E17" s="32"/>
      <c r="F17" s="32"/>
      <c r="H17" s="31"/>
      <c r="I17" s="37"/>
      <c r="J17" s="37"/>
      <c r="K17" s="37"/>
      <c r="L17" s="37"/>
      <c r="M17" s="37"/>
      <c r="N17" s="37">
        <f t="shared" si="3"/>
        <v>0</v>
      </c>
      <c r="O17" s="38">
        <v>10.6</v>
      </c>
      <c r="P17" s="37">
        <f t="shared" si="4"/>
        <v>10.6</v>
      </c>
      <c r="S17" s="32">
        <v>116810</v>
      </c>
      <c r="T17" s="32"/>
      <c r="U17" s="32"/>
      <c r="V17" s="32"/>
      <c r="W17" s="32"/>
      <c r="Y17" s="36">
        <f t="shared" si="9"/>
        <v>116.81</v>
      </c>
      <c r="Z17" s="36"/>
      <c r="AA17" s="36"/>
      <c r="AB17" s="36"/>
      <c r="AC17" s="36"/>
    </row>
    <row r="18" spans="2:29" ht="18.75" x14ac:dyDescent="0.2">
      <c r="B18" s="32"/>
      <c r="C18" s="32"/>
      <c r="D18" s="32"/>
      <c r="E18" s="32"/>
      <c r="F18" s="32"/>
      <c r="H18" s="31"/>
      <c r="I18" s="37"/>
      <c r="J18" s="37"/>
      <c r="K18" s="37"/>
      <c r="L18" s="37"/>
      <c r="M18" s="37"/>
      <c r="N18" s="37">
        <f t="shared" si="3"/>
        <v>0</v>
      </c>
      <c r="O18" s="38">
        <v>2.67</v>
      </c>
      <c r="P18" s="37">
        <f t="shared" si="4"/>
        <v>2.67</v>
      </c>
      <c r="S18" s="32">
        <v>116812.5</v>
      </c>
      <c r="T18" s="32"/>
      <c r="U18" s="32"/>
      <c r="V18" s="32"/>
      <c r="W18" s="32"/>
      <c r="Y18" s="36">
        <f t="shared" si="9"/>
        <v>116.8125</v>
      </c>
      <c r="Z18" s="36"/>
      <c r="AA18" s="36"/>
      <c r="AB18" s="36"/>
      <c r="AC18" s="36"/>
    </row>
    <row r="19" spans="2:29" ht="18.75" x14ac:dyDescent="0.2">
      <c r="B19" s="33"/>
      <c r="C19" s="33"/>
      <c r="D19" s="33"/>
      <c r="E19" s="33"/>
      <c r="F19" s="33"/>
      <c r="H19" s="31"/>
      <c r="I19" s="37"/>
      <c r="J19" s="37"/>
      <c r="K19" s="37"/>
      <c r="L19" s="37"/>
      <c r="M19" s="37"/>
      <c r="N19" s="37">
        <f t="shared" si="3"/>
        <v>0</v>
      </c>
      <c r="O19" s="38">
        <v>2.67</v>
      </c>
      <c r="P19" s="37">
        <f t="shared" si="4"/>
        <v>2.67</v>
      </c>
      <c r="S19" s="32">
        <v>1068</v>
      </c>
      <c r="T19" s="33"/>
      <c r="U19" s="33"/>
      <c r="V19" s="33"/>
      <c r="W19" s="33"/>
      <c r="Y19" s="36">
        <f t="shared" si="9"/>
        <v>1.0680000000000001</v>
      </c>
      <c r="Z19" s="36"/>
      <c r="AA19" s="36"/>
      <c r="AB19" s="36"/>
      <c r="AC19" s="36"/>
    </row>
    <row r="20" spans="2:29" ht="18.75" x14ac:dyDescent="0.2">
      <c r="B20" s="32"/>
      <c r="C20" s="32"/>
      <c r="D20" s="32"/>
      <c r="E20" s="32"/>
      <c r="F20" s="32"/>
      <c r="H20" s="31"/>
      <c r="I20" s="37"/>
      <c r="J20" s="37"/>
      <c r="K20" s="37"/>
      <c r="L20" s="37"/>
      <c r="M20" s="37"/>
      <c r="N20" s="37">
        <f t="shared" si="3"/>
        <v>0</v>
      </c>
      <c r="O20" s="38">
        <v>10</v>
      </c>
      <c r="P20" s="37">
        <f t="shared" si="4"/>
        <v>10</v>
      </c>
      <c r="S20" s="32">
        <v>3924.9</v>
      </c>
      <c r="T20" s="32"/>
      <c r="U20" s="32"/>
      <c r="V20" s="32"/>
      <c r="W20" s="32"/>
      <c r="Y20" s="36">
        <f t="shared" si="9"/>
        <v>3.9249000000000001</v>
      </c>
      <c r="Z20" s="36"/>
      <c r="AA20" s="36"/>
      <c r="AB20" s="36"/>
      <c r="AC20" s="36"/>
    </row>
    <row r="21" spans="2:29" ht="18.75" x14ac:dyDescent="0.2">
      <c r="B21" s="32"/>
      <c r="C21" s="32"/>
      <c r="D21" s="32"/>
      <c r="E21" s="32"/>
      <c r="F21" s="32"/>
      <c r="H21" s="31"/>
      <c r="I21" s="37"/>
      <c r="J21" s="37"/>
      <c r="K21" s="37"/>
      <c r="L21" s="37"/>
      <c r="M21" s="37"/>
      <c r="N21" s="37">
        <f t="shared" si="3"/>
        <v>0</v>
      </c>
      <c r="O21" s="38">
        <v>8.01</v>
      </c>
      <c r="P21" s="37">
        <f t="shared" si="4"/>
        <v>8.01</v>
      </c>
      <c r="S21" s="32">
        <v>2670</v>
      </c>
      <c r="T21" s="32"/>
      <c r="U21" s="32"/>
      <c r="V21" s="32"/>
      <c r="W21" s="32"/>
      <c r="Y21" s="36">
        <f t="shared" si="9"/>
        <v>2.67</v>
      </c>
      <c r="Z21" s="36"/>
      <c r="AA21" s="36"/>
      <c r="AB21" s="36"/>
      <c r="AC21" s="36"/>
    </row>
    <row r="22" spans="2:29" ht="18.75" x14ac:dyDescent="0.2">
      <c r="B22" s="32"/>
      <c r="C22" s="32"/>
      <c r="D22" s="32"/>
      <c r="E22" s="32"/>
      <c r="F22" s="32"/>
      <c r="H22" s="31"/>
      <c r="I22" s="37"/>
      <c r="J22" s="37"/>
      <c r="K22" s="37"/>
      <c r="L22" s="37"/>
      <c r="M22" s="37"/>
      <c r="N22" s="37">
        <f t="shared" si="3"/>
        <v>0</v>
      </c>
      <c r="O22" s="38">
        <v>76</v>
      </c>
      <c r="P22" s="37">
        <f t="shared" si="4"/>
        <v>76</v>
      </c>
      <c r="S22" s="32">
        <v>23110.880000000001</v>
      </c>
      <c r="T22" s="32"/>
      <c r="U22" s="32"/>
      <c r="V22" s="32"/>
      <c r="W22" s="32"/>
      <c r="Y22" s="36">
        <f t="shared" si="9"/>
        <v>23.110880000000002</v>
      </c>
      <c r="Z22" s="36"/>
      <c r="AA22" s="36"/>
      <c r="AB22" s="36"/>
      <c r="AC22" s="36"/>
    </row>
    <row r="23" spans="2:29" ht="18.75" x14ac:dyDescent="0.2">
      <c r="B23" s="32"/>
      <c r="C23" s="32"/>
      <c r="D23" s="32"/>
      <c r="E23" s="32"/>
      <c r="F23" s="32"/>
      <c r="H23" s="31"/>
      <c r="I23" s="37"/>
      <c r="J23" s="37"/>
      <c r="K23" s="37"/>
      <c r="L23" s="37"/>
      <c r="M23" s="37"/>
      <c r="N23" s="37">
        <f t="shared" si="3"/>
        <v>0</v>
      </c>
      <c r="O23" s="38">
        <v>116.81</v>
      </c>
      <c r="P23" s="37">
        <f t="shared" si="4"/>
        <v>116.81</v>
      </c>
      <c r="S23" s="32">
        <v>41564</v>
      </c>
      <c r="T23" s="32"/>
      <c r="U23" s="32"/>
      <c r="V23" s="32"/>
      <c r="W23" s="32"/>
      <c r="Y23" s="36">
        <f t="shared" si="9"/>
        <v>41.564</v>
      </c>
      <c r="Z23" s="36"/>
      <c r="AA23" s="36"/>
      <c r="AB23" s="36"/>
      <c r="AC23" s="36"/>
    </row>
    <row r="24" spans="2:29" ht="18.75" x14ac:dyDescent="0.2">
      <c r="B24" s="32"/>
      <c r="C24" s="32"/>
      <c r="D24" s="32"/>
      <c r="E24" s="32"/>
      <c r="F24" s="32"/>
      <c r="H24" s="31"/>
      <c r="I24" s="37"/>
      <c r="J24" s="37"/>
      <c r="K24" s="37"/>
      <c r="L24" s="37"/>
      <c r="M24" s="37"/>
      <c r="N24" s="37">
        <f t="shared" si="3"/>
        <v>0</v>
      </c>
      <c r="O24" s="38">
        <v>116.8125</v>
      </c>
      <c r="P24" s="37">
        <f t="shared" si="4"/>
        <v>116.8125</v>
      </c>
      <c r="S24" s="32">
        <v>12000</v>
      </c>
      <c r="T24" s="32"/>
      <c r="U24" s="32"/>
      <c r="V24" s="32"/>
      <c r="W24" s="32"/>
      <c r="Y24" s="36">
        <f t="shared" si="9"/>
        <v>12</v>
      </c>
      <c r="Z24" s="36"/>
      <c r="AA24" s="36"/>
      <c r="AB24" s="36"/>
      <c r="AC24" s="36"/>
    </row>
    <row r="25" spans="2:29" ht="18.75" x14ac:dyDescent="0.2">
      <c r="B25" s="32"/>
      <c r="C25" s="32"/>
      <c r="D25" s="32"/>
      <c r="E25" s="32"/>
      <c r="F25" s="32"/>
      <c r="H25" s="31"/>
      <c r="I25" s="37"/>
      <c r="J25" s="37"/>
      <c r="K25" s="37"/>
      <c r="L25" s="37"/>
      <c r="M25" s="37"/>
      <c r="N25" s="37">
        <f t="shared" si="3"/>
        <v>0</v>
      </c>
      <c r="O25" s="38">
        <v>1.0680000000000001</v>
      </c>
      <c r="P25" s="37">
        <f t="shared" si="4"/>
        <v>1.0680000000000001</v>
      </c>
      <c r="S25" s="32">
        <v>18463.2</v>
      </c>
      <c r="T25" s="32"/>
      <c r="U25" s="32"/>
      <c r="V25" s="32"/>
      <c r="W25" s="32"/>
      <c r="Y25" s="36">
        <f t="shared" si="9"/>
        <v>18.463200000000001</v>
      </c>
      <c r="Z25" s="36"/>
      <c r="AA25" s="36"/>
      <c r="AB25" s="36"/>
      <c r="AC25" s="36"/>
    </row>
    <row r="26" spans="2:29" ht="18.75" x14ac:dyDescent="0.2">
      <c r="B26" s="32"/>
      <c r="C26" s="32"/>
      <c r="D26" s="32"/>
      <c r="E26" s="32"/>
      <c r="F26" s="32"/>
      <c r="H26" s="31"/>
      <c r="I26" s="37"/>
      <c r="J26" s="37"/>
      <c r="K26" s="37"/>
      <c r="L26" s="37"/>
      <c r="M26" s="37"/>
      <c r="N26" s="37">
        <f t="shared" si="3"/>
        <v>0</v>
      </c>
      <c r="O26" s="38">
        <v>3.9249000000000001</v>
      </c>
      <c r="P26" s="37">
        <f t="shared" si="4"/>
        <v>3.9249000000000001</v>
      </c>
      <c r="S26" s="32">
        <v>8550</v>
      </c>
      <c r="T26" s="32"/>
      <c r="U26" s="32"/>
      <c r="V26" s="32"/>
      <c r="W26" s="32"/>
      <c r="Y26" s="36">
        <f t="shared" si="9"/>
        <v>8.5500000000000007</v>
      </c>
      <c r="Z26" s="36"/>
      <c r="AA26" s="36"/>
      <c r="AB26" s="36"/>
      <c r="AC26" s="36"/>
    </row>
    <row r="27" spans="2:29" ht="18.75" x14ac:dyDescent="0.2">
      <c r="B27" s="32"/>
      <c r="C27" s="32"/>
      <c r="D27" s="32">
        <v>7600</v>
      </c>
      <c r="E27" s="32"/>
      <c r="F27" s="32"/>
      <c r="H27" s="31"/>
      <c r="I27" s="37"/>
      <c r="J27" s="37"/>
      <c r="K27" s="37">
        <f t="shared" si="2"/>
        <v>7.6</v>
      </c>
      <c r="L27" s="37"/>
      <c r="M27" s="37"/>
      <c r="N27" s="37">
        <f t="shared" si="3"/>
        <v>7.6</v>
      </c>
      <c r="O27" s="38">
        <v>7.6</v>
      </c>
      <c r="P27" s="37">
        <f t="shared" si="4"/>
        <v>0</v>
      </c>
      <c r="S27" s="32"/>
      <c r="T27" s="32"/>
      <c r="U27" s="32">
        <v>7600</v>
      </c>
      <c r="V27" s="32"/>
      <c r="W27" s="32"/>
      <c r="Y27" s="36"/>
      <c r="Z27" s="36"/>
      <c r="AA27" s="36">
        <f t="shared" si="5"/>
        <v>7.6</v>
      </c>
      <c r="AB27" s="36"/>
      <c r="AC27" s="36"/>
    </row>
    <row r="28" spans="2:29" ht="18.75" x14ac:dyDescent="0.2">
      <c r="B28" s="32"/>
      <c r="C28" s="32"/>
      <c r="D28" s="32"/>
      <c r="E28" s="32"/>
      <c r="F28" s="32"/>
      <c r="H28" s="31"/>
      <c r="I28" s="37"/>
      <c r="J28" s="37"/>
      <c r="K28" s="37"/>
      <c r="L28" s="37"/>
      <c r="M28" s="37"/>
      <c r="N28" s="37">
        <f t="shared" si="3"/>
        <v>0</v>
      </c>
      <c r="O28" s="38">
        <v>2.67</v>
      </c>
      <c r="P28" s="37">
        <f t="shared" si="4"/>
        <v>2.67</v>
      </c>
      <c r="S28" s="32">
        <v>6230</v>
      </c>
      <c r="T28" s="32"/>
      <c r="U28" s="32"/>
      <c r="V28" s="32"/>
      <c r="W28" s="32"/>
      <c r="Y28" s="36">
        <f t="shared" si="9"/>
        <v>6.23</v>
      </c>
      <c r="Z28" s="36"/>
      <c r="AA28" s="36"/>
      <c r="AB28" s="36"/>
      <c r="AC28" s="36"/>
    </row>
    <row r="29" spans="2:29" ht="18.75" x14ac:dyDescent="0.2">
      <c r="B29" s="32"/>
      <c r="C29" s="32"/>
      <c r="D29" s="32"/>
      <c r="E29" s="32"/>
      <c r="F29" s="32"/>
      <c r="H29" s="31"/>
      <c r="I29" s="37"/>
      <c r="J29" s="37"/>
      <c r="K29" s="37"/>
      <c r="L29" s="37"/>
      <c r="M29" s="37"/>
      <c r="N29" s="37">
        <f t="shared" si="3"/>
        <v>0</v>
      </c>
      <c r="O29" s="38">
        <v>23.110880000000002</v>
      </c>
      <c r="P29" s="37">
        <f t="shared" si="4"/>
        <v>23.110880000000002</v>
      </c>
      <c r="S29" s="32">
        <v>6230</v>
      </c>
      <c r="T29" s="32"/>
      <c r="U29" s="32"/>
      <c r="V29" s="32"/>
      <c r="W29" s="32"/>
      <c r="Y29" s="36">
        <f t="shared" si="9"/>
        <v>6.23</v>
      </c>
      <c r="Z29" s="36"/>
      <c r="AA29" s="36"/>
      <c r="AB29" s="36"/>
      <c r="AC29" s="36"/>
    </row>
    <row r="30" spans="2:29" ht="18.75" x14ac:dyDescent="0.2">
      <c r="B30" s="32"/>
      <c r="C30" s="32"/>
      <c r="D30" s="32"/>
      <c r="E30" s="32"/>
      <c r="F30" s="32"/>
      <c r="H30" s="31"/>
      <c r="I30" s="37"/>
      <c r="J30" s="37"/>
      <c r="K30" s="37"/>
      <c r="L30" s="37"/>
      <c r="M30" s="37"/>
      <c r="N30" s="37">
        <f t="shared" si="3"/>
        <v>0</v>
      </c>
      <c r="O30" s="38">
        <v>41.564</v>
      </c>
      <c r="P30" s="37">
        <f t="shared" si="4"/>
        <v>41.564</v>
      </c>
      <c r="S30" s="32">
        <v>2091.5</v>
      </c>
      <c r="T30" s="32"/>
      <c r="U30" s="32"/>
      <c r="V30" s="32"/>
      <c r="W30" s="32"/>
      <c r="Y30" s="36">
        <f t="shared" si="9"/>
        <v>2.0914999999999999</v>
      </c>
      <c r="Z30" s="36"/>
      <c r="AA30" s="36"/>
      <c r="AB30" s="36"/>
      <c r="AC30" s="36"/>
    </row>
    <row r="31" spans="2:29" ht="18.75" x14ac:dyDescent="0.2">
      <c r="B31" s="32"/>
      <c r="C31" s="32"/>
      <c r="D31" s="32"/>
      <c r="E31" s="32"/>
      <c r="F31" s="32"/>
      <c r="H31" s="31"/>
      <c r="I31" s="37"/>
      <c r="J31" s="37"/>
      <c r="K31" s="37"/>
      <c r="L31" s="37"/>
      <c r="M31" s="37"/>
      <c r="N31" s="37">
        <f t="shared" si="3"/>
        <v>0</v>
      </c>
      <c r="O31" s="38">
        <v>12</v>
      </c>
      <c r="P31" s="37">
        <f t="shared" si="4"/>
        <v>12</v>
      </c>
      <c r="S31" s="32">
        <v>32363</v>
      </c>
      <c r="T31" s="32"/>
      <c r="U31" s="32"/>
      <c r="V31" s="32"/>
      <c r="W31" s="32"/>
      <c r="Y31" s="36">
        <f t="shared" si="9"/>
        <v>32.363</v>
      </c>
      <c r="Z31" s="36"/>
      <c r="AA31" s="36"/>
      <c r="AB31" s="36"/>
      <c r="AC31" s="36"/>
    </row>
    <row r="32" spans="2:29" ht="18.75" x14ac:dyDescent="0.2">
      <c r="B32" s="32"/>
      <c r="C32" s="32"/>
      <c r="D32" s="32"/>
      <c r="E32" s="32"/>
      <c r="F32" s="32"/>
      <c r="H32" s="31"/>
      <c r="I32" s="37"/>
      <c r="J32" s="37"/>
      <c r="K32" s="37"/>
      <c r="L32" s="37"/>
      <c r="M32" s="37"/>
      <c r="N32" s="37">
        <f t="shared" si="3"/>
        <v>0</v>
      </c>
      <c r="O32" s="38">
        <v>18.463200000000001</v>
      </c>
      <c r="P32" s="37">
        <f t="shared" si="4"/>
        <v>18.463200000000001</v>
      </c>
      <c r="S32" s="32">
        <v>93450</v>
      </c>
      <c r="T32" s="32"/>
      <c r="U32" s="32"/>
      <c r="V32" s="32"/>
      <c r="W32" s="32"/>
      <c r="Y32" s="36">
        <f t="shared" si="9"/>
        <v>93.45</v>
      </c>
      <c r="Z32" s="36"/>
      <c r="AA32" s="36"/>
      <c r="AB32" s="36"/>
      <c r="AC32" s="36"/>
    </row>
    <row r="33" spans="2:29" ht="18.75" x14ac:dyDescent="0.2">
      <c r="B33" s="32"/>
      <c r="C33" s="32"/>
      <c r="D33" s="32"/>
      <c r="E33" s="32"/>
      <c r="F33" s="32"/>
      <c r="H33" s="31"/>
      <c r="I33" s="37"/>
      <c r="J33" s="37"/>
      <c r="K33" s="37"/>
      <c r="L33" s="37"/>
      <c r="M33" s="37"/>
      <c r="N33" s="37">
        <f t="shared" si="3"/>
        <v>0</v>
      </c>
      <c r="O33" s="38">
        <v>8.5500000000000007</v>
      </c>
      <c r="P33" s="37">
        <f t="shared" si="4"/>
        <v>8.5500000000000007</v>
      </c>
      <c r="S33" s="32">
        <v>5500</v>
      </c>
      <c r="T33" s="32"/>
      <c r="U33" s="32"/>
      <c r="V33" s="32"/>
      <c r="W33" s="32"/>
      <c r="Y33" s="36">
        <f t="shared" si="9"/>
        <v>5.5</v>
      </c>
      <c r="Z33" s="36"/>
      <c r="AA33" s="36"/>
      <c r="AB33" s="36"/>
      <c r="AC33" s="36"/>
    </row>
    <row r="34" spans="2:29" ht="18.75" x14ac:dyDescent="0.2">
      <c r="B34" s="32"/>
      <c r="C34" s="32"/>
      <c r="D34" s="32"/>
      <c r="E34" s="32"/>
      <c r="F34" s="32"/>
      <c r="H34" s="31"/>
      <c r="I34" s="37"/>
      <c r="J34" s="37"/>
      <c r="K34" s="37"/>
      <c r="L34" s="37"/>
      <c r="M34" s="37"/>
      <c r="N34" s="37">
        <f t="shared" si="3"/>
        <v>0</v>
      </c>
      <c r="O34" s="38">
        <v>8.5440000000000005</v>
      </c>
      <c r="P34" s="37">
        <f t="shared" si="4"/>
        <v>8.5440000000000005</v>
      </c>
      <c r="S34" s="32">
        <v>12017.67</v>
      </c>
      <c r="T34" s="32"/>
      <c r="U34" s="32"/>
      <c r="V34" s="32"/>
      <c r="W34" s="32"/>
      <c r="Y34" s="36">
        <f t="shared" si="9"/>
        <v>12.017670000000001</v>
      </c>
      <c r="Z34" s="36"/>
      <c r="AA34" s="36"/>
      <c r="AB34" s="36"/>
      <c r="AC34" s="36"/>
    </row>
    <row r="35" spans="2:29" ht="18.75" x14ac:dyDescent="0.2">
      <c r="B35" s="32"/>
      <c r="C35" s="32"/>
      <c r="D35" s="32"/>
      <c r="E35" s="32"/>
      <c r="F35" s="32"/>
      <c r="H35" s="31"/>
      <c r="I35" s="37"/>
      <c r="J35" s="37"/>
      <c r="K35" s="37"/>
      <c r="L35" s="37"/>
      <c r="M35" s="37"/>
      <c r="N35" s="37">
        <f t="shared" si="3"/>
        <v>0</v>
      </c>
      <c r="O35" s="38">
        <v>6.23</v>
      </c>
      <c r="P35" s="37">
        <f t="shared" si="4"/>
        <v>6.23</v>
      </c>
      <c r="S35" s="32">
        <v>3560</v>
      </c>
      <c r="T35" s="32"/>
      <c r="U35" s="32"/>
      <c r="V35" s="32"/>
      <c r="W35" s="32"/>
      <c r="Y35" s="36">
        <f t="shared" si="9"/>
        <v>3.56</v>
      </c>
      <c r="Z35" s="36"/>
      <c r="AA35" s="36"/>
      <c r="AB35" s="36"/>
      <c r="AC35" s="36"/>
    </row>
    <row r="36" spans="2:29" ht="18.75" x14ac:dyDescent="0.2">
      <c r="B36" s="32"/>
      <c r="C36" s="32"/>
      <c r="D36" s="32"/>
      <c r="E36" s="32"/>
      <c r="F36" s="32"/>
      <c r="H36" s="31"/>
      <c r="I36" s="37"/>
      <c r="J36" s="37"/>
      <c r="K36" s="37"/>
      <c r="L36" s="37"/>
      <c r="M36" s="37"/>
      <c r="N36" s="37">
        <f t="shared" si="3"/>
        <v>0</v>
      </c>
      <c r="O36" s="38">
        <v>6.23</v>
      </c>
      <c r="P36" s="37">
        <f t="shared" si="4"/>
        <v>6.23</v>
      </c>
      <c r="S36" s="32">
        <v>8277</v>
      </c>
      <c r="T36" s="32"/>
      <c r="U36" s="32"/>
      <c r="V36" s="32"/>
      <c r="W36" s="32"/>
      <c r="Y36" s="36">
        <f t="shared" si="9"/>
        <v>8.2769999999999992</v>
      </c>
      <c r="Z36" s="36"/>
      <c r="AA36" s="36"/>
      <c r="AB36" s="36"/>
      <c r="AC36" s="36"/>
    </row>
    <row r="37" spans="2:29" ht="18.75" x14ac:dyDescent="0.2">
      <c r="B37" s="32"/>
      <c r="C37" s="32"/>
      <c r="D37" s="32"/>
      <c r="E37" s="32"/>
      <c r="F37" s="32"/>
      <c r="H37" s="31"/>
      <c r="I37" s="37"/>
      <c r="J37" s="37"/>
      <c r="K37" s="37"/>
      <c r="L37" s="37"/>
      <c r="M37" s="37"/>
      <c r="N37" s="37">
        <f t="shared" si="3"/>
        <v>0</v>
      </c>
      <c r="O37" s="38">
        <v>2.0914999999999999</v>
      </c>
      <c r="P37" s="37">
        <f t="shared" si="4"/>
        <v>2.0914999999999999</v>
      </c>
      <c r="S37" s="32">
        <v>7361.19</v>
      </c>
      <c r="T37" s="32"/>
      <c r="U37" s="32"/>
      <c r="V37" s="32"/>
      <c r="W37" s="32"/>
      <c r="Y37" s="36">
        <f t="shared" si="9"/>
        <v>7.3611899999999997</v>
      </c>
      <c r="Z37" s="36"/>
      <c r="AA37" s="36"/>
      <c r="AB37" s="36"/>
      <c r="AC37" s="36"/>
    </row>
    <row r="38" spans="2:29" ht="18.75" x14ac:dyDescent="0.2">
      <c r="B38" s="32"/>
      <c r="C38" s="32"/>
      <c r="D38" s="32"/>
      <c r="E38" s="32"/>
      <c r="F38" s="32"/>
      <c r="H38" s="31"/>
      <c r="I38" s="37"/>
      <c r="J38" s="37"/>
      <c r="K38" s="37"/>
      <c r="L38" s="37"/>
      <c r="M38" s="37"/>
      <c r="N38" s="37">
        <f t="shared" si="3"/>
        <v>0</v>
      </c>
      <c r="O38" s="38">
        <v>32.363</v>
      </c>
      <c r="P38" s="37">
        <f t="shared" si="4"/>
        <v>32.363</v>
      </c>
      <c r="S38" s="32">
        <v>5000</v>
      </c>
      <c r="T38" s="32"/>
      <c r="U38" s="32"/>
      <c r="V38" s="32"/>
      <c r="W38" s="32"/>
      <c r="Y38" s="36">
        <f t="shared" si="9"/>
        <v>5</v>
      </c>
      <c r="Z38" s="36"/>
      <c r="AA38" s="36"/>
      <c r="AB38" s="36"/>
      <c r="AC38" s="36"/>
    </row>
    <row r="39" spans="2:29" ht="18.75" x14ac:dyDescent="0.2">
      <c r="B39" s="32"/>
      <c r="C39" s="32"/>
      <c r="D39" s="32"/>
      <c r="E39" s="32"/>
      <c r="F39" s="32"/>
      <c r="H39" s="31"/>
      <c r="I39" s="37"/>
      <c r="J39" s="37"/>
      <c r="K39" s="37"/>
      <c r="L39" s="37"/>
      <c r="M39" s="37"/>
      <c r="N39" s="37">
        <f t="shared" si="3"/>
        <v>0</v>
      </c>
      <c r="O39" s="38">
        <v>93.45</v>
      </c>
      <c r="P39" s="37">
        <f t="shared" si="4"/>
        <v>93.45</v>
      </c>
      <c r="S39" s="32">
        <v>14240</v>
      </c>
      <c r="T39" s="32"/>
      <c r="U39" s="32"/>
      <c r="V39" s="32"/>
      <c r="W39" s="32"/>
      <c r="Y39" s="36">
        <f t="shared" si="9"/>
        <v>14.24</v>
      </c>
      <c r="Z39" s="36"/>
      <c r="AA39" s="36"/>
      <c r="AB39" s="36"/>
      <c r="AC39" s="36"/>
    </row>
    <row r="40" spans="2:29" ht="18.75" x14ac:dyDescent="0.2">
      <c r="B40" s="32"/>
      <c r="C40" s="32"/>
      <c r="D40" s="32"/>
      <c r="E40" s="32"/>
      <c r="F40" s="32"/>
      <c r="H40" s="31"/>
      <c r="I40" s="37"/>
      <c r="J40" s="37"/>
      <c r="K40" s="37"/>
      <c r="L40" s="37"/>
      <c r="M40" s="37"/>
      <c r="N40" s="37">
        <f t="shared" si="3"/>
        <v>0</v>
      </c>
      <c r="O40" s="38">
        <v>5.5</v>
      </c>
      <c r="P40" s="37">
        <f t="shared" si="4"/>
        <v>5.5</v>
      </c>
      <c r="S40" s="32">
        <v>168000</v>
      </c>
      <c r="T40" s="32"/>
      <c r="U40" s="32"/>
      <c r="V40" s="32"/>
      <c r="W40" s="32"/>
      <c r="Y40" s="36">
        <f t="shared" si="9"/>
        <v>168</v>
      </c>
      <c r="Z40" s="36"/>
      <c r="AA40" s="36"/>
      <c r="AB40" s="36"/>
      <c r="AC40" s="36"/>
    </row>
    <row r="41" spans="2:29" ht="18.75" x14ac:dyDescent="0.2">
      <c r="B41" s="33"/>
      <c r="C41" s="33"/>
      <c r="D41" s="33"/>
      <c r="E41" s="33"/>
      <c r="F41" s="33"/>
      <c r="H41" s="31"/>
      <c r="I41" s="37"/>
      <c r="J41" s="37"/>
      <c r="K41" s="37"/>
      <c r="L41" s="37"/>
      <c r="M41" s="37"/>
      <c r="N41" s="37">
        <f t="shared" si="3"/>
        <v>0</v>
      </c>
      <c r="O41" s="38">
        <v>12.017670000000001</v>
      </c>
      <c r="P41" s="37">
        <f t="shared" si="4"/>
        <v>12.017670000000001</v>
      </c>
      <c r="S41" s="32">
        <v>17800</v>
      </c>
      <c r="T41" s="33"/>
      <c r="U41" s="33"/>
      <c r="V41" s="33"/>
      <c r="W41" s="33"/>
      <c r="Y41" s="36">
        <f t="shared" si="9"/>
        <v>17.8</v>
      </c>
      <c r="Z41" s="36"/>
      <c r="AA41" s="36"/>
      <c r="AB41" s="36"/>
      <c r="AC41" s="36"/>
    </row>
    <row r="42" spans="2:29" ht="18.75" x14ac:dyDescent="0.2">
      <c r="B42" s="33"/>
      <c r="C42" s="33"/>
      <c r="D42" s="33"/>
      <c r="E42" s="33"/>
      <c r="F42" s="33"/>
      <c r="H42" s="31"/>
      <c r="I42" s="37"/>
      <c r="J42" s="37"/>
      <c r="K42" s="37"/>
      <c r="L42" s="37"/>
      <c r="M42" s="37"/>
      <c r="N42" s="37">
        <f t="shared" si="3"/>
        <v>0</v>
      </c>
      <c r="O42" s="38">
        <v>3.56</v>
      </c>
      <c r="P42" s="37">
        <f t="shared" si="4"/>
        <v>3.56</v>
      </c>
      <c r="S42" s="32">
        <v>8000</v>
      </c>
      <c r="T42" s="33"/>
      <c r="U42" s="33"/>
      <c r="V42" s="33"/>
      <c r="W42" s="33"/>
      <c r="Y42" s="36">
        <f t="shared" si="9"/>
        <v>8</v>
      </c>
      <c r="Z42" s="36"/>
      <c r="AA42" s="36"/>
      <c r="AB42" s="36"/>
      <c r="AC42" s="36"/>
    </row>
    <row r="43" spans="2:29" ht="18.75" x14ac:dyDescent="0.2">
      <c r="B43" s="32"/>
      <c r="C43" s="32"/>
      <c r="D43" s="32"/>
      <c r="E43" s="32"/>
      <c r="F43" s="32"/>
      <c r="H43" s="31"/>
      <c r="I43" s="37"/>
      <c r="J43" s="37"/>
      <c r="K43" s="37"/>
      <c r="L43" s="37"/>
      <c r="M43" s="37"/>
      <c r="N43" s="37">
        <f t="shared" si="3"/>
        <v>0</v>
      </c>
      <c r="O43" s="38">
        <v>8.2769999999999992</v>
      </c>
      <c r="P43" s="37">
        <f t="shared" si="4"/>
        <v>8.2769999999999992</v>
      </c>
      <c r="S43" s="32">
        <v>2670</v>
      </c>
      <c r="T43" s="32"/>
      <c r="U43" s="32"/>
      <c r="V43" s="32"/>
      <c r="W43" s="32"/>
      <c r="Y43" s="36">
        <f t="shared" si="9"/>
        <v>2.67</v>
      </c>
      <c r="Z43" s="36"/>
      <c r="AA43" s="36"/>
      <c r="AB43" s="36"/>
      <c r="AC43" s="36"/>
    </row>
    <row r="44" spans="2:29" ht="18.75" x14ac:dyDescent="0.2">
      <c r="B44" s="32"/>
      <c r="C44" s="32"/>
      <c r="D44" s="32"/>
      <c r="E44" s="32"/>
      <c r="F44" s="32"/>
      <c r="H44" s="31"/>
      <c r="I44" s="37"/>
      <c r="J44" s="37"/>
      <c r="K44" s="37"/>
      <c r="L44" s="37"/>
      <c r="M44" s="37"/>
      <c r="N44" s="37">
        <f t="shared" si="3"/>
        <v>0</v>
      </c>
      <c r="O44" s="38">
        <v>7.3611899999999997</v>
      </c>
      <c r="P44" s="37">
        <f t="shared" si="4"/>
        <v>7.3611899999999997</v>
      </c>
      <c r="S44" s="32">
        <v>1513</v>
      </c>
      <c r="T44" s="32"/>
      <c r="U44" s="32"/>
      <c r="V44" s="32"/>
      <c r="W44" s="32"/>
      <c r="Y44" s="36">
        <f t="shared" si="9"/>
        <v>1.5129999999999999</v>
      </c>
      <c r="Z44" s="36"/>
      <c r="AA44" s="36"/>
      <c r="AB44" s="36"/>
      <c r="AC44" s="36"/>
    </row>
    <row r="45" spans="2:29" ht="18.75" x14ac:dyDescent="0.2">
      <c r="B45" s="32"/>
      <c r="C45" s="32"/>
      <c r="D45" s="32"/>
      <c r="E45" s="32"/>
      <c r="F45" s="32"/>
      <c r="H45" s="31"/>
      <c r="I45" s="37"/>
      <c r="J45" s="37"/>
      <c r="K45" s="37"/>
      <c r="L45" s="37"/>
      <c r="M45" s="37"/>
      <c r="N45" s="37">
        <f t="shared" si="3"/>
        <v>0</v>
      </c>
      <c r="O45" s="38">
        <v>5</v>
      </c>
      <c r="P45" s="37">
        <f t="shared" si="4"/>
        <v>5</v>
      </c>
      <c r="S45" s="32">
        <v>25276</v>
      </c>
      <c r="T45" s="32"/>
      <c r="U45" s="32"/>
      <c r="V45" s="32"/>
      <c r="W45" s="32"/>
      <c r="Y45" s="36">
        <f t="shared" si="9"/>
        <v>25.276</v>
      </c>
      <c r="Z45" s="36"/>
      <c r="AA45" s="36"/>
      <c r="AB45" s="36"/>
      <c r="AC45" s="36"/>
    </row>
    <row r="46" spans="2:29" ht="18.75" x14ac:dyDescent="0.2">
      <c r="B46" s="32"/>
      <c r="C46" s="32"/>
      <c r="D46" s="32"/>
      <c r="E46" s="32"/>
      <c r="F46" s="32"/>
      <c r="H46" s="31"/>
      <c r="I46" s="37"/>
      <c r="J46" s="37"/>
      <c r="K46" s="37"/>
      <c r="L46" s="37"/>
      <c r="M46" s="37"/>
      <c r="N46" s="37">
        <f t="shared" si="3"/>
        <v>0</v>
      </c>
      <c r="O46" s="38">
        <v>14.24</v>
      </c>
      <c r="P46" s="37">
        <f t="shared" si="4"/>
        <v>14.24</v>
      </c>
      <c r="S46" s="32">
        <v>5475.28</v>
      </c>
      <c r="T46" s="32"/>
      <c r="U46" s="32"/>
      <c r="V46" s="32"/>
      <c r="W46" s="32"/>
      <c r="Y46" s="36">
        <f t="shared" si="9"/>
        <v>5.4752799999999997</v>
      </c>
      <c r="Z46" s="36"/>
      <c r="AA46" s="36"/>
      <c r="AB46" s="36"/>
      <c r="AC46" s="36"/>
    </row>
    <row r="47" spans="2:29" ht="18.75" x14ac:dyDescent="0.2">
      <c r="B47" s="33"/>
      <c r="C47" s="33"/>
      <c r="D47" s="33"/>
      <c r="E47" s="33"/>
      <c r="F47" s="33"/>
      <c r="H47" s="31"/>
      <c r="I47" s="37"/>
      <c r="J47" s="37"/>
      <c r="K47" s="37"/>
      <c r="L47" s="37"/>
      <c r="M47" s="37"/>
      <c r="N47" s="37">
        <f t="shared" si="3"/>
        <v>0</v>
      </c>
      <c r="O47" s="38">
        <v>168</v>
      </c>
      <c r="P47" s="37">
        <f t="shared" si="4"/>
        <v>168</v>
      </c>
      <c r="S47" s="32">
        <v>8900</v>
      </c>
      <c r="T47" s="33"/>
      <c r="U47" s="33"/>
      <c r="V47" s="33"/>
      <c r="W47" s="33"/>
      <c r="Y47" s="36">
        <f t="shared" si="9"/>
        <v>8.9</v>
      </c>
      <c r="Z47" s="36"/>
      <c r="AA47" s="36"/>
      <c r="AB47" s="36"/>
      <c r="AC47" s="36"/>
    </row>
    <row r="48" spans="2:29" ht="18.75" x14ac:dyDescent="0.2">
      <c r="B48" s="34"/>
      <c r="C48" s="34"/>
      <c r="D48" s="34"/>
      <c r="E48" s="34"/>
      <c r="F48" s="34"/>
      <c r="H48" s="31"/>
      <c r="I48" s="37"/>
      <c r="J48" s="37"/>
      <c r="K48" s="37"/>
      <c r="L48" s="37"/>
      <c r="M48" s="37"/>
      <c r="N48" s="37">
        <f t="shared" si="3"/>
        <v>0</v>
      </c>
      <c r="O48" s="38">
        <v>17.8</v>
      </c>
      <c r="P48" s="37">
        <f t="shared" si="4"/>
        <v>17.8</v>
      </c>
      <c r="S48" s="32">
        <v>5602</v>
      </c>
      <c r="T48" s="34"/>
      <c r="U48" s="34"/>
      <c r="V48" s="34"/>
      <c r="W48" s="34"/>
      <c r="Y48" s="36">
        <f t="shared" si="9"/>
        <v>5.6020000000000003</v>
      </c>
      <c r="Z48" s="36"/>
      <c r="AA48" s="36"/>
      <c r="AB48" s="36"/>
      <c r="AC48" s="36"/>
    </row>
    <row r="49" spans="2:29" ht="18.75" x14ac:dyDescent="0.2">
      <c r="B49" s="33"/>
      <c r="C49" s="33"/>
      <c r="D49" s="33"/>
      <c r="E49" s="33"/>
      <c r="F49" s="33"/>
      <c r="H49" s="31"/>
      <c r="I49" s="37"/>
      <c r="J49" s="37"/>
      <c r="K49" s="37"/>
      <c r="L49" s="37"/>
      <c r="M49" s="37"/>
      <c r="N49" s="37">
        <f t="shared" si="3"/>
        <v>0</v>
      </c>
      <c r="O49" s="38">
        <v>8</v>
      </c>
      <c r="P49" s="37">
        <f t="shared" si="4"/>
        <v>8</v>
      </c>
      <c r="S49" s="32">
        <v>504</v>
      </c>
      <c r="T49" s="33"/>
      <c r="U49" s="33"/>
      <c r="V49" s="33"/>
      <c r="W49" s="33"/>
      <c r="Y49" s="36">
        <f t="shared" si="9"/>
        <v>0.504</v>
      </c>
      <c r="Z49" s="36"/>
      <c r="AA49" s="36"/>
      <c r="AB49" s="36"/>
      <c r="AC49" s="36"/>
    </row>
    <row r="50" spans="2:29" ht="18.75" x14ac:dyDescent="0.2">
      <c r="B50" s="32"/>
      <c r="C50" s="32"/>
      <c r="D50" s="32"/>
      <c r="E50" s="32"/>
      <c r="F50" s="32"/>
      <c r="H50" s="31"/>
      <c r="I50" s="37"/>
      <c r="J50" s="37"/>
      <c r="K50" s="37"/>
      <c r="L50" s="37"/>
      <c r="M50" s="37"/>
      <c r="N50" s="37">
        <f t="shared" si="3"/>
        <v>0</v>
      </c>
      <c r="O50" s="38">
        <v>2.67</v>
      </c>
      <c r="P50" s="37">
        <f t="shared" si="4"/>
        <v>2.67</v>
      </c>
      <c r="S50" s="32">
        <v>2670</v>
      </c>
      <c r="T50" s="32"/>
      <c r="U50" s="32"/>
      <c r="V50" s="32"/>
      <c r="W50" s="32"/>
      <c r="Y50" s="36">
        <f t="shared" si="9"/>
        <v>2.67</v>
      </c>
      <c r="Z50" s="36"/>
      <c r="AA50" s="36"/>
      <c r="AB50" s="36"/>
      <c r="AC50" s="36"/>
    </row>
    <row r="51" spans="2:29" ht="18.75" x14ac:dyDescent="0.2">
      <c r="B51" s="34"/>
      <c r="C51" s="34"/>
      <c r="D51" s="34"/>
      <c r="E51" s="34"/>
      <c r="F51" s="34"/>
      <c r="H51" s="31"/>
      <c r="I51" s="37"/>
      <c r="J51" s="37"/>
      <c r="K51" s="37"/>
      <c r="L51" s="37"/>
      <c r="M51" s="37"/>
      <c r="N51" s="37">
        <f t="shared" si="3"/>
        <v>0</v>
      </c>
      <c r="O51" s="38">
        <v>1.5129999999999999</v>
      </c>
      <c r="P51" s="37">
        <f t="shared" si="4"/>
        <v>1.5129999999999999</v>
      </c>
      <c r="S51" s="32">
        <v>3338</v>
      </c>
      <c r="T51" s="34"/>
      <c r="U51" s="34"/>
      <c r="V51" s="34"/>
      <c r="W51" s="34"/>
      <c r="Y51" s="36">
        <f t="shared" si="9"/>
        <v>3.3380000000000001</v>
      </c>
      <c r="Z51" s="36"/>
      <c r="AA51" s="36"/>
      <c r="AB51" s="36"/>
      <c r="AC51" s="36"/>
    </row>
    <row r="52" spans="2:29" ht="18.75" x14ac:dyDescent="0.2">
      <c r="B52" s="33"/>
      <c r="C52" s="33"/>
      <c r="D52" s="33"/>
      <c r="E52" s="33"/>
      <c r="F52" s="33"/>
      <c r="H52" s="31"/>
      <c r="I52" s="37"/>
      <c r="J52" s="37"/>
      <c r="K52" s="37"/>
      <c r="L52" s="37"/>
      <c r="M52" s="37"/>
      <c r="N52" s="37">
        <f t="shared" si="3"/>
        <v>0</v>
      </c>
      <c r="O52" s="38">
        <v>25.276</v>
      </c>
      <c r="P52" s="37">
        <f t="shared" si="4"/>
        <v>25.276</v>
      </c>
      <c r="S52" s="32">
        <v>3011.21</v>
      </c>
      <c r="T52" s="33"/>
      <c r="U52" s="33"/>
      <c r="V52" s="33"/>
      <c r="W52" s="33"/>
      <c r="Y52" s="36">
        <f t="shared" si="9"/>
        <v>3.0112100000000002</v>
      </c>
      <c r="Z52" s="36"/>
      <c r="AA52" s="36"/>
      <c r="AB52" s="36"/>
      <c r="AC52" s="36"/>
    </row>
    <row r="53" spans="2:29" ht="18.75" x14ac:dyDescent="0.2">
      <c r="B53" s="32"/>
      <c r="C53" s="32"/>
      <c r="D53" s="32"/>
      <c r="E53" s="32"/>
      <c r="F53" s="32"/>
      <c r="H53" s="31"/>
      <c r="I53" s="37"/>
      <c r="J53" s="37"/>
      <c r="K53" s="37"/>
      <c r="L53" s="37"/>
      <c r="M53" s="37"/>
      <c r="N53" s="37">
        <f t="shared" si="3"/>
        <v>0</v>
      </c>
      <c r="O53" s="38">
        <v>5.4752799999999997</v>
      </c>
      <c r="P53" s="37">
        <f t="shared" si="4"/>
        <v>5.4752799999999997</v>
      </c>
      <c r="S53" s="32">
        <v>3200</v>
      </c>
      <c r="T53" s="32"/>
      <c r="U53" s="32"/>
      <c r="V53" s="32"/>
      <c r="W53" s="32"/>
      <c r="Y53" s="36">
        <f t="shared" si="9"/>
        <v>3.2</v>
      </c>
      <c r="Z53" s="36"/>
      <c r="AA53" s="36"/>
      <c r="AB53" s="36"/>
      <c r="AC53" s="36"/>
    </row>
    <row r="54" spans="2:29" ht="18.75" x14ac:dyDescent="0.2">
      <c r="B54" s="34"/>
      <c r="C54" s="34"/>
      <c r="D54" s="34"/>
      <c r="E54" s="34"/>
      <c r="F54" s="34"/>
      <c r="H54" s="31"/>
      <c r="I54" s="37"/>
      <c r="J54" s="37"/>
      <c r="K54" s="37"/>
      <c r="L54" s="37"/>
      <c r="M54" s="37"/>
      <c r="N54" s="37">
        <f t="shared" si="3"/>
        <v>0</v>
      </c>
      <c r="O54" s="38">
        <v>8.9</v>
      </c>
      <c r="P54" s="37">
        <f t="shared" si="4"/>
        <v>8.9</v>
      </c>
      <c r="S54" s="32">
        <v>8000</v>
      </c>
      <c r="T54" s="34"/>
      <c r="U54" s="34"/>
      <c r="V54" s="34"/>
      <c r="W54" s="34"/>
      <c r="Y54" s="36">
        <f t="shared" si="9"/>
        <v>8</v>
      </c>
      <c r="Z54" s="36"/>
      <c r="AA54" s="36"/>
      <c r="AB54" s="36"/>
      <c r="AC54" s="36"/>
    </row>
    <row r="55" spans="2:29" ht="18.75" x14ac:dyDescent="0.2">
      <c r="B55" s="33"/>
      <c r="C55" s="33"/>
      <c r="D55" s="33"/>
      <c r="E55" s="33"/>
      <c r="F55" s="33"/>
      <c r="H55" s="31"/>
      <c r="I55" s="37"/>
      <c r="J55" s="37"/>
      <c r="K55" s="37"/>
      <c r="L55" s="37"/>
      <c r="M55" s="37"/>
      <c r="N55" s="37">
        <f t="shared" si="3"/>
        <v>0</v>
      </c>
      <c r="O55" s="38">
        <v>5.6020000000000003</v>
      </c>
      <c r="P55" s="37">
        <f t="shared" si="4"/>
        <v>5.6020000000000003</v>
      </c>
      <c r="S55" s="32">
        <v>8800</v>
      </c>
      <c r="T55" s="33"/>
      <c r="U55" s="33"/>
      <c r="V55" s="33"/>
      <c r="W55" s="33"/>
      <c r="Y55" s="36">
        <f t="shared" si="9"/>
        <v>8.8000000000000007</v>
      </c>
      <c r="Z55" s="36"/>
      <c r="AA55" s="36"/>
      <c r="AB55" s="36"/>
      <c r="AC55" s="36"/>
    </row>
    <row r="56" spans="2:29" ht="18.75" x14ac:dyDescent="0.2">
      <c r="B56" s="32"/>
      <c r="C56" s="32"/>
      <c r="D56" s="32"/>
      <c r="E56" s="32"/>
      <c r="F56" s="32"/>
      <c r="H56" s="31"/>
      <c r="I56" s="37"/>
      <c r="J56" s="37"/>
      <c r="K56" s="37"/>
      <c r="L56" s="37"/>
      <c r="M56" s="37"/>
      <c r="N56" s="37">
        <f t="shared" si="3"/>
        <v>0</v>
      </c>
      <c r="O56" s="38">
        <v>0.504</v>
      </c>
      <c r="P56" s="37">
        <f t="shared" si="4"/>
        <v>0.504</v>
      </c>
      <c r="S56" s="32">
        <v>16000</v>
      </c>
      <c r="T56" s="32"/>
      <c r="U56" s="32"/>
      <c r="V56" s="32"/>
      <c r="W56" s="32"/>
      <c r="Y56" s="36">
        <f t="shared" si="9"/>
        <v>16</v>
      </c>
      <c r="Z56" s="36"/>
      <c r="AA56" s="36"/>
      <c r="AB56" s="36"/>
      <c r="AC56" s="36"/>
    </row>
    <row r="57" spans="2:29" ht="18.75" x14ac:dyDescent="0.2">
      <c r="B57" s="32"/>
      <c r="C57" s="32"/>
      <c r="D57" s="32"/>
      <c r="E57" s="32"/>
      <c r="F57" s="32"/>
      <c r="H57" s="31"/>
      <c r="I57" s="37"/>
      <c r="J57" s="37"/>
      <c r="K57" s="37"/>
      <c r="L57" s="37"/>
      <c r="M57" s="37"/>
      <c r="N57" s="37">
        <f t="shared" si="3"/>
        <v>0</v>
      </c>
      <c r="O57" s="38">
        <v>2.67</v>
      </c>
      <c r="P57" s="37">
        <f t="shared" si="4"/>
        <v>2.67</v>
      </c>
      <c r="S57" s="32">
        <v>3777</v>
      </c>
      <c r="T57" s="32"/>
      <c r="U57" s="32"/>
      <c r="V57" s="32"/>
      <c r="W57" s="32"/>
      <c r="Y57" s="36">
        <f t="shared" si="9"/>
        <v>3.7770000000000001</v>
      </c>
      <c r="Z57" s="36"/>
      <c r="AA57" s="36"/>
      <c r="AB57" s="36"/>
      <c r="AC57" s="36"/>
    </row>
    <row r="58" spans="2:29" ht="18.75" x14ac:dyDescent="0.2">
      <c r="B58" s="32"/>
      <c r="C58" s="32"/>
      <c r="D58" s="32"/>
      <c r="E58" s="32"/>
      <c r="F58" s="32"/>
      <c r="H58" s="31"/>
      <c r="I58" s="37"/>
      <c r="J58" s="37"/>
      <c r="K58" s="37"/>
      <c r="L58" s="37"/>
      <c r="M58" s="37"/>
      <c r="N58" s="37">
        <f t="shared" si="3"/>
        <v>0</v>
      </c>
      <c r="O58" s="38">
        <v>3.3380000000000001</v>
      </c>
      <c r="P58" s="37">
        <f t="shared" si="4"/>
        <v>3.3380000000000001</v>
      </c>
      <c r="S58" s="32">
        <v>117747</v>
      </c>
      <c r="T58" s="32"/>
      <c r="U58" s="32"/>
      <c r="V58" s="32"/>
      <c r="W58" s="32"/>
      <c r="Y58" s="36">
        <f t="shared" si="9"/>
        <v>117.747</v>
      </c>
      <c r="Z58" s="36"/>
      <c r="AA58" s="36"/>
      <c r="AB58" s="36"/>
      <c r="AC58" s="36"/>
    </row>
    <row r="59" spans="2:29" ht="18.75" x14ac:dyDescent="0.2">
      <c r="B59" s="32"/>
      <c r="C59" s="32"/>
      <c r="D59" s="32"/>
      <c r="E59" s="32"/>
      <c r="F59" s="32"/>
      <c r="H59" s="31"/>
      <c r="I59" s="37"/>
      <c r="J59" s="37"/>
      <c r="K59" s="37"/>
      <c r="L59" s="37"/>
      <c r="M59" s="37"/>
      <c r="N59" s="37">
        <f t="shared" si="3"/>
        <v>0</v>
      </c>
      <c r="O59" s="38">
        <v>3.0112100000000002</v>
      </c>
      <c r="P59" s="37">
        <f t="shared" si="4"/>
        <v>3.0112100000000002</v>
      </c>
      <c r="S59" s="32">
        <v>35000</v>
      </c>
      <c r="T59" s="32"/>
      <c r="U59" s="32"/>
      <c r="V59" s="32"/>
      <c r="W59" s="32"/>
      <c r="Y59" s="36">
        <f t="shared" si="9"/>
        <v>35</v>
      </c>
      <c r="Z59" s="36"/>
      <c r="AA59" s="36"/>
      <c r="AB59" s="36"/>
      <c r="AC59" s="36"/>
    </row>
    <row r="60" spans="2:29" ht="18.75" x14ac:dyDescent="0.2">
      <c r="B60" s="32"/>
      <c r="C60" s="32"/>
      <c r="D60" s="32"/>
      <c r="E60" s="32"/>
      <c r="F60" s="32"/>
      <c r="H60" s="31"/>
      <c r="I60" s="37"/>
      <c r="J60" s="37"/>
      <c r="K60" s="37"/>
      <c r="L60" s="37"/>
      <c r="M60" s="37"/>
      <c r="N60" s="37">
        <f t="shared" si="3"/>
        <v>0</v>
      </c>
      <c r="O60" s="38">
        <v>3.2</v>
      </c>
      <c r="P60" s="37">
        <f t="shared" si="4"/>
        <v>3.2</v>
      </c>
      <c r="S60" s="32">
        <v>156240</v>
      </c>
      <c r="T60" s="32"/>
      <c r="U60" s="32"/>
      <c r="V60" s="32"/>
      <c r="W60" s="32"/>
      <c r="Y60" s="36">
        <f t="shared" si="9"/>
        <v>156.24</v>
      </c>
      <c r="Z60" s="36"/>
      <c r="AA60" s="36"/>
      <c r="AB60" s="36"/>
      <c r="AC60" s="36"/>
    </row>
    <row r="61" spans="2:29" ht="18.75" x14ac:dyDescent="0.2">
      <c r="B61" s="32"/>
      <c r="C61" s="32"/>
      <c r="D61" s="32"/>
      <c r="E61" s="32"/>
      <c r="F61" s="32"/>
      <c r="H61" s="31"/>
      <c r="I61" s="37"/>
      <c r="J61" s="37"/>
      <c r="K61" s="37"/>
      <c r="L61" s="37"/>
      <c r="M61" s="37"/>
      <c r="N61" s="37">
        <f t="shared" si="3"/>
        <v>0</v>
      </c>
      <c r="O61" s="38">
        <v>8</v>
      </c>
      <c r="P61" s="37">
        <f t="shared" si="4"/>
        <v>8</v>
      </c>
      <c r="S61" s="32">
        <v>8000</v>
      </c>
      <c r="T61" s="32"/>
      <c r="U61" s="32"/>
      <c r="V61" s="32"/>
      <c r="W61" s="32"/>
      <c r="Y61" s="36">
        <f t="shared" si="9"/>
        <v>8</v>
      </c>
      <c r="Z61" s="36"/>
      <c r="AA61" s="36"/>
      <c r="AB61" s="36"/>
      <c r="AC61" s="36"/>
    </row>
    <row r="62" spans="2:29" ht="18.75" x14ac:dyDescent="0.2">
      <c r="B62" s="32"/>
      <c r="C62" s="32"/>
      <c r="D62" s="32"/>
      <c r="E62" s="32"/>
      <c r="F62" s="32"/>
      <c r="H62" s="31"/>
      <c r="I62" s="37"/>
      <c r="J62" s="37"/>
      <c r="K62" s="37"/>
      <c r="L62" s="37"/>
      <c r="M62" s="37"/>
      <c r="N62" s="37">
        <f t="shared" si="3"/>
        <v>0</v>
      </c>
      <c r="O62" s="38">
        <v>8.8000000000000007</v>
      </c>
      <c r="P62" s="37">
        <f t="shared" si="4"/>
        <v>8.8000000000000007</v>
      </c>
      <c r="S62" s="32">
        <v>8800</v>
      </c>
      <c r="T62" s="32"/>
      <c r="U62" s="32"/>
      <c r="V62" s="32"/>
      <c r="W62" s="32"/>
      <c r="Y62" s="36">
        <f t="shared" si="9"/>
        <v>8.8000000000000007</v>
      </c>
      <c r="Z62" s="36"/>
      <c r="AA62" s="36"/>
      <c r="AB62" s="36"/>
      <c r="AC62" s="36"/>
    </row>
    <row r="63" spans="2:29" ht="18.75" x14ac:dyDescent="0.2">
      <c r="B63" s="32"/>
      <c r="C63" s="32"/>
      <c r="D63" s="32"/>
      <c r="E63" s="32"/>
      <c r="F63" s="32"/>
      <c r="H63" s="31"/>
      <c r="I63" s="37"/>
      <c r="J63" s="37"/>
      <c r="K63" s="37"/>
      <c r="L63" s="37"/>
      <c r="M63" s="37"/>
      <c r="N63" s="37">
        <f t="shared" si="3"/>
        <v>0</v>
      </c>
      <c r="O63" s="38">
        <v>16</v>
      </c>
      <c r="P63" s="37">
        <f t="shared" si="4"/>
        <v>16</v>
      </c>
      <c r="S63" s="32">
        <v>16000</v>
      </c>
      <c r="T63" s="32"/>
      <c r="U63" s="32"/>
      <c r="V63" s="32"/>
      <c r="W63" s="32"/>
      <c r="Y63" s="36">
        <f t="shared" si="9"/>
        <v>16</v>
      </c>
      <c r="Z63" s="36"/>
      <c r="AA63" s="36"/>
      <c r="AB63" s="36"/>
      <c r="AC63" s="36"/>
    </row>
    <row r="64" spans="2:29" ht="18.75" x14ac:dyDescent="0.2">
      <c r="B64" s="32"/>
      <c r="C64" s="32"/>
      <c r="D64" s="32"/>
      <c r="E64" s="32"/>
      <c r="F64" s="32"/>
      <c r="H64" s="31"/>
      <c r="I64" s="37"/>
      <c r="J64" s="37"/>
      <c r="K64" s="37"/>
      <c r="L64" s="37"/>
      <c r="M64" s="37"/>
      <c r="N64" s="37">
        <f t="shared" si="3"/>
        <v>0</v>
      </c>
      <c r="O64" s="38">
        <v>3.7770000000000001</v>
      </c>
      <c r="P64" s="37">
        <f t="shared" si="4"/>
        <v>3.7770000000000001</v>
      </c>
      <c r="S64" s="32">
        <v>3777</v>
      </c>
      <c r="T64" s="32"/>
      <c r="U64" s="32"/>
      <c r="V64" s="32"/>
      <c r="W64" s="32"/>
      <c r="Y64" s="36">
        <f t="shared" si="9"/>
        <v>3.7770000000000001</v>
      </c>
      <c r="Z64" s="36"/>
      <c r="AA64" s="36"/>
      <c r="AB64" s="36"/>
      <c r="AC64" s="36"/>
    </row>
    <row r="65" spans="2:29" ht="18.75" x14ac:dyDescent="0.2">
      <c r="B65" s="32"/>
      <c r="C65" s="32"/>
      <c r="D65" s="32"/>
      <c r="E65" s="32"/>
      <c r="F65" s="32"/>
      <c r="H65" s="31"/>
      <c r="I65" s="37"/>
      <c r="J65" s="37"/>
      <c r="K65" s="37"/>
      <c r="L65" s="37"/>
      <c r="M65" s="37"/>
      <c r="N65" s="37">
        <f t="shared" si="3"/>
        <v>0</v>
      </c>
      <c r="O65" s="38">
        <v>117.747</v>
      </c>
      <c r="P65" s="37">
        <f t="shared" si="4"/>
        <v>117.747</v>
      </c>
      <c r="S65" s="32">
        <v>117747</v>
      </c>
      <c r="T65" s="32"/>
      <c r="U65" s="32"/>
      <c r="V65" s="32"/>
      <c r="W65" s="32"/>
      <c r="Y65" s="36">
        <f t="shared" si="9"/>
        <v>117.747</v>
      </c>
      <c r="Z65" s="36"/>
      <c r="AA65" s="36"/>
      <c r="AB65" s="36"/>
      <c r="AC65" s="36"/>
    </row>
    <row r="66" spans="2:29" ht="18.75" x14ac:dyDescent="0.2">
      <c r="B66" s="32"/>
      <c r="C66" s="32"/>
      <c r="D66" s="32"/>
      <c r="E66" s="32"/>
      <c r="F66" s="32"/>
      <c r="H66" s="31"/>
      <c r="I66" s="37"/>
      <c r="J66" s="37"/>
      <c r="K66" s="37"/>
      <c r="L66" s="37"/>
      <c r="M66" s="37"/>
      <c r="N66" s="37">
        <f t="shared" si="3"/>
        <v>0</v>
      </c>
      <c r="O66" s="38">
        <v>35</v>
      </c>
      <c r="P66" s="37">
        <f t="shared" si="4"/>
        <v>35</v>
      </c>
      <c r="S66" s="32">
        <v>35000</v>
      </c>
      <c r="T66" s="32"/>
      <c r="U66" s="32"/>
      <c r="V66" s="32"/>
      <c r="W66" s="32"/>
      <c r="Y66" s="36">
        <f t="shared" si="9"/>
        <v>35</v>
      </c>
      <c r="Z66" s="36"/>
      <c r="AA66" s="36"/>
      <c r="AB66" s="36"/>
      <c r="AC66" s="36"/>
    </row>
    <row r="67" spans="2:29" ht="18.75" x14ac:dyDescent="0.2">
      <c r="B67" s="32"/>
      <c r="C67" s="32"/>
      <c r="D67" s="32"/>
      <c r="E67" s="32"/>
      <c r="F67" s="32"/>
      <c r="H67" s="31"/>
      <c r="I67" s="37"/>
      <c r="J67" s="37"/>
      <c r="K67" s="37"/>
      <c r="L67" s="37"/>
      <c r="M67" s="37"/>
      <c r="N67" s="37">
        <f t="shared" si="3"/>
        <v>0</v>
      </c>
      <c r="O67" s="38">
        <v>156.24</v>
      </c>
      <c r="P67" s="37">
        <f t="shared" si="4"/>
        <v>156.24</v>
      </c>
      <c r="S67" s="32">
        <v>156240</v>
      </c>
      <c r="T67" s="32"/>
      <c r="U67" s="32"/>
      <c r="V67" s="32"/>
      <c r="W67" s="32"/>
      <c r="Y67" s="36">
        <f t="shared" si="9"/>
        <v>156.24</v>
      </c>
      <c r="Z67" s="36"/>
      <c r="AA67" s="36"/>
      <c r="AB67" s="36"/>
      <c r="AC67" s="36"/>
    </row>
    <row r="68" spans="2:29" ht="18.75" x14ac:dyDescent="0.2">
      <c r="B68" s="32"/>
      <c r="C68" s="32">
        <v>14984</v>
      </c>
      <c r="D68" s="32"/>
      <c r="E68" s="32"/>
      <c r="F68" s="32"/>
      <c r="H68" s="31"/>
      <c r="I68" s="37"/>
      <c r="J68" s="37"/>
      <c r="K68" s="37"/>
      <c r="L68" s="37"/>
      <c r="M68" s="37"/>
      <c r="N68" s="37">
        <f t="shared" ref="N68:N75" si="14">SUM(I68:M68)</f>
        <v>0</v>
      </c>
      <c r="O68" s="38">
        <v>14.984</v>
      </c>
      <c r="P68" s="37">
        <f t="shared" ref="P68:P75" si="15">IF(N68=0,O68,0)</f>
        <v>14.984</v>
      </c>
      <c r="S68" s="32"/>
      <c r="T68" s="32">
        <v>14984</v>
      </c>
      <c r="U68" s="32"/>
      <c r="V68" s="32"/>
      <c r="W68" s="32"/>
      <c r="Y68" s="36"/>
      <c r="Z68" s="36">
        <f t="shared" ref="Z68:Z75" si="16">T68/1000</f>
        <v>14.984</v>
      </c>
      <c r="AA68" s="36"/>
      <c r="AB68" s="36"/>
      <c r="AC68" s="36"/>
    </row>
    <row r="69" spans="2:29" ht="18.75" x14ac:dyDescent="0.2">
      <c r="B69" s="32"/>
      <c r="C69" s="32">
        <v>5950</v>
      </c>
      <c r="D69" s="32"/>
      <c r="E69" s="32"/>
      <c r="F69" s="32"/>
      <c r="H69" s="31"/>
      <c r="I69" s="37"/>
      <c r="J69" s="37"/>
      <c r="K69" s="37"/>
      <c r="L69" s="37"/>
      <c r="M69" s="37"/>
      <c r="N69" s="37">
        <f t="shared" si="14"/>
        <v>0</v>
      </c>
      <c r="O69" s="38">
        <v>5.95</v>
      </c>
      <c r="P69" s="37">
        <f t="shared" si="15"/>
        <v>5.95</v>
      </c>
      <c r="S69" s="32"/>
      <c r="T69" s="32">
        <v>5950</v>
      </c>
      <c r="U69" s="32"/>
      <c r="V69" s="32"/>
      <c r="W69" s="32"/>
      <c r="Y69" s="36"/>
      <c r="Z69" s="36">
        <f t="shared" si="16"/>
        <v>5.95</v>
      </c>
      <c r="AA69" s="36"/>
      <c r="AB69" s="36"/>
      <c r="AC69" s="36"/>
    </row>
    <row r="70" spans="2:29" ht="18.75" x14ac:dyDescent="0.2">
      <c r="B70" s="32"/>
      <c r="C70" s="32">
        <v>7000</v>
      </c>
      <c r="D70" s="32"/>
      <c r="E70" s="32"/>
      <c r="F70" s="32"/>
      <c r="H70" s="31"/>
      <c r="I70" s="37"/>
      <c r="J70" s="37"/>
      <c r="K70" s="37"/>
      <c r="L70" s="37"/>
      <c r="M70" s="37"/>
      <c r="N70" s="37">
        <f t="shared" si="14"/>
        <v>0</v>
      </c>
      <c r="O70" s="38">
        <v>7</v>
      </c>
      <c r="P70" s="37">
        <f t="shared" si="15"/>
        <v>7</v>
      </c>
      <c r="S70" s="32"/>
      <c r="T70" s="32">
        <v>7000</v>
      </c>
      <c r="U70" s="32"/>
      <c r="V70" s="32"/>
      <c r="W70" s="32"/>
      <c r="Y70" s="36"/>
      <c r="Z70" s="36">
        <f t="shared" si="16"/>
        <v>7</v>
      </c>
      <c r="AA70" s="36"/>
      <c r="AB70" s="36"/>
      <c r="AC70" s="36"/>
    </row>
    <row r="71" spans="2:29" ht="18.75" x14ac:dyDescent="0.2">
      <c r="B71" s="32"/>
      <c r="C71" s="32"/>
      <c r="D71" s="32">
        <v>4995</v>
      </c>
      <c r="E71" s="32"/>
      <c r="F71" s="32"/>
      <c r="H71" s="31"/>
      <c r="I71" s="37"/>
      <c r="J71" s="37"/>
      <c r="K71" s="37">
        <f t="shared" ref="K71:K74" si="17">D71/1000</f>
        <v>4.9950000000000001</v>
      </c>
      <c r="L71" s="37"/>
      <c r="M71" s="37"/>
      <c r="N71" s="37">
        <f t="shared" si="14"/>
        <v>4.9950000000000001</v>
      </c>
      <c r="O71" s="38">
        <v>4.9950000000000001</v>
      </c>
      <c r="P71" s="37">
        <f t="shared" si="15"/>
        <v>0</v>
      </c>
      <c r="S71" s="32"/>
      <c r="T71" s="32"/>
      <c r="U71" s="32">
        <v>4995</v>
      </c>
      <c r="V71" s="32"/>
      <c r="W71" s="32"/>
      <c r="Y71" s="36"/>
      <c r="Z71" s="36"/>
      <c r="AA71" s="36">
        <f t="shared" ref="AA71:AA74" si="18">U71/1000</f>
        <v>4.9950000000000001</v>
      </c>
      <c r="AB71" s="36"/>
      <c r="AC71" s="36"/>
    </row>
    <row r="72" spans="2:29" ht="18.75" x14ac:dyDescent="0.2">
      <c r="B72" s="32"/>
      <c r="C72" s="32">
        <v>2784</v>
      </c>
      <c r="D72" s="32"/>
      <c r="E72" s="32"/>
      <c r="F72" s="32"/>
      <c r="H72" s="31"/>
      <c r="I72" s="37"/>
      <c r="J72" s="37"/>
      <c r="K72" s="37"/>
      <c r="L72" s="37"/>
      <c r="M72" s="37"/>
      <c r="N72" s="37">
        <f t="shared" si="14"/>
        <v>0</v>
      </c>
      <c r="O72" s="38">
        <v>2.7839999999999998</v>
      </c>
      <c r="P72" s="37">
        <f t="shared" si="15"/>
        <v>2.7839999999999998</v>
      </c>
      <c r="S72" s="32"/>
      <c r="T72" s="32">
        <v>2784</v>
      </c>
      <c r="U72" s="32"/>
      <c r="V72" s="32"/>
      <c r="W72" s="32"/>
      <c r="Y72" s="36"/>
      <c r="Z72" s="36">
        <f t="shared" si="16"/>
        <v>2.7839999999999998</v>
      </c>
      <c r="AA72" s="36"/>
      <c r="AB72" s="36"/>
      <c r="AC72" s="36"/>
    </row>
    <row r="73" spans="2:29" ht="18.75" x14ac:dyDescent="0.2">
      <c r="B73" s="32"/>
      <c r="C73" s="32">
        <v>6521</v>
      </c>
      <c r="D73" s="32"/>
      <c r="E73" s="32"/>
      <c r="F73" s="32"/>
      <c r="H73" s="31"/>
      <c r="I73" s="37"/>
      <c r="J73" s="37"/>
      <c r="K73" s="37"/>
      <c r="L73" s="37"/>
      <c r="M73" s="37"/>
      <c r="N73" s="37">
        <f t="shared" si="14"/>
        <v>0</v>
      </c>
      <c r="O73" s="38">
        <v>6.5209999999999999</v>
      </c>
      <c r="P73" s="37">
        <f t="shared" si="15"/>
        <v>6.5209999999999999</v>
      </c>
      <c r="S73" s="32"/>
      <c r="T73" s="32">
        <v>6521</v>
      </c>
      <c r="U73" s="32"/>
      <c r="V73" s="32"/>
      <c r="W73" s="32"/>
      <c r="Y73" s="36"/>
      <c r="Z73" s="36">
        <f t="shared" si="16"/>
        <v>6.5209999999999999</v>
      </c>
      <c r="AA73" s="36"/>
      <c r="AB73" s="36"/>
      <c r="AC73" s="36"/>
    </row>
    <row r="74" spans="2:29" ht="18.75" x14ac:dyDescent="0.2">
      <c r="B74" s="32"/>
      <c r="C74" s="32"/>
      <c r="D74" s="32">
        <v>18000</v>
      </c>
      <c r="E74" s="32"/>
      <c r="F74" s="32"/>
      <c r="H74" s="31"/>
      <c r="I74" s="37"/>
      <c r="J74" s="37"/>
      <c r="K74" s="37">
        <f t="shared" si="17"/>
        <v>18</v>
      </c>
      <c r="L74" s="37"/>
      <c r="M74" s="37"/>
      <c r="N74" s="37">
        <f t="shared" si="14"/>
        <v>18</v>
      </c>
      <c r="O74" s="38">
        <v>18</v>
      </c>
      <c r="P74" s="37">
        <f t="shared" si="15"/>
        <v>0</v>
      </c>
      <c r="S74" s="32"/>
      <c r="T74" s="32"/>
      <c r="U74" s="32">
        <v>18000</v>
      </c>
      <c r="V74" s="32"/>
      <c r="W74" s="32"/>
      <c r="Y74" s="36"/>
      <c r="Z74" s="36"/>
      <c r="AA74" s="36">
        <f t="shared" si="18"/>
        <v>18</v>
      </c>
      <c r="AB74" s="36"/>
      <c r="AC74" s="36"/>
    </row>
    <row r="75" spans="2:29" ht="18.75" x14ac:dyDescent="0.2">
      <c r="B75" s="32"/>
      <c r="C75" s="32">
        <v>9000</v>
      </c>
      <c r="D75" s="32"/>
      <c r="E75" s="32"/>
      <c r="F75" s="32"/>
      <c r="H75" s="31"/>
      <c r="I75" s="37"/>
      <c r="J75" s="37"/>
      <c r="K75" s="37"/>
      <c r="L75" s="37"/>
      <c r="M75" s="37"/>
      <c r="N75" s="37">
        <f t="shared" si="14"/>
        <v>0</v>
      </c>
      <c r="O75" s="38">
        <v>9</v>
      </c>
      <c r="P75" s="37">
        <f t="shared" si="15"/>
        <v>9</v>
      </c>
      <c r="S75" s="32"/>
      <c r="T75" s="32">
        <v>9000</v>
      </c>
      <c r="U75" s="32"/>
      <c r="V75" s="32"/>
      <c r="W75" s="32"/>
      <c r="Y75" s="36"/>
      <c r="Z75" s="36">
        <f t="shared" si="16"/>
        <v>9</v>
      </c>
      <c r="AA75" s="36"/>
      <c r="AB75" s="36"/>
      <c r="AC75" s="36"/>
    </row>
    <row r="76" spans="2:29" ht="15.75" x14ac:dyDescent="0.25">
      <c r="B76" s="6"/>
      <c r="C76" s="21"/>
      <c r="D76" s="6"/>
      <c r="E76" s="6"/>
      <c r="F76" s="6"/>
      <c r="H76" s="31"/>
      <c r="I76" s="31"/>
      <c r="J76" s="31"/>
      <c r="K76" s="31"/>
      <c r="L76" s="31"/>
      <c r="M76" s="31"/>
    </row>
    <row r="77" spans="2:29" ht="15.75" x14ac:dyDescent="0.2">
      <c r="B77" s="6"/>
      <c r="C77" s="6"/>
      <c r="D77" s="22"/>
      <c r="E77" s="6"/>
      <c r="F77" s="6"/>
      <c r="H77" s="31"/>
      <c r="I77" s="31"/>
      <c r="J77" s="31"/>
      <c r="K77" s="31"/>
      <c r="L77" s="31"/>
      <c r="M77" s="31"/>
    </row>
    <row r="78" spans="2:29" ht="15.75" x14ac:dyDescent="0.2">
      <c r="B78" s="20"/>
      <c r="C78" s="20"/>
      <c r="D78" s="6"/>
      <c r="E78" s="6"/>
      <c r="F78" s="6"/>
      <c r="H78" s="31"/>
      <c r="I78" s="31"/>
      <c r="J78" s="31"/>
      <c r="K78" s="31"/>
      <c r="L78" s="31"/>
      <c r="M78" s="31"/>
    </row>
    <row r="79" spans="2:29" ht="15.75" x14ac:dyDescent="0.2">
      <c r="B79" s="6"/>
      <c r="C79" s="6"/>
      <c r="D79" s="6"/>
      <c r="E79" s="23"/>
      <c r="F79" s="23"/>
      <c r="H79" s="31"/>
      <c r="I79" s="31"/>
      <c r="J79" s="31"/>
      <c r="K79" s="31"/>
      <c r="L79" s="31"/>
      <c r="M79" s="31"/>
    </row>
    <row r="80" spans="2:29" ht="15.75" x14ac:dyDescent="0.2">
      <c r="B80" s="20"/>
      <c r="C80" s="22"/>
      <c r="D80" s="22"/>
      <c r="E80" s="22"/>
      <c r="F80" s="22"/>
      <c r="H80" s="31"/>
      <c r="I80" s="31"/>
      <c r="J80" s="31"/>
      <c r="K80" s="31"/>
      <c r="L80" s="31"/>
      <c r="M80" s="31"/>
    </row>
    <row r="81" spans="2:13" ht="15.75" x14ac:dyDescent="0.2">
      <c r="B81" s="5"/>
      <c r="C81" s="22"/>
      <c r="D81" s="22"/>
      <c r="E81" s="22"/>
      <c r="F81" s="22"/>
      <c r="H81" s="31"/>
      <c r="I81" s="31"/>
      <c r="J81" s="31"/>
      <c r="K81" s="31"/>
      <c r="L81" s="31"/>
      <c r="M81" s="31"/>
    </row>
    <row r="82" spans="2:13" ht="15.75" x14ac:dyDescent="0.25">
      <c r="B82" s="6"/>
      <c r="C82" s="21"/>
      <c r="D82" s="6"/>
      <c r="E82" s="23"/>
      <c r="F82" s="23"/>
      <c r="H82" s="31"/>
      <c r="I82" s="31"/>
      <c r="J82" s="31"/>
      <c r="K82" s="31"/>
      <c r="L82" s="31"/>
      <c r="M82" s="31"/>
    </row>
    <row r="83" spans="2:13" ht="15.75" x14ac:dyDescent="0.2">
      <c r="B83" s="6"/>
      <c r="C83" s="6"/>
      <c r="D83" s="6"/>
      <c r="E83" s="23"/>
      <c r="F83" s="23"/>
      <c r="H83" s="31"/>
      <c r="I83" s="31"/>
      <c r="J83" s="31"/>
      <c r="K83" s="31"/>
      <c r="L83" s="31"/>
      <c r="M83" s="31"/>
    </row>
    <row r="84" spans="2:13" ht="15.75" x14ac:dyDescent="0.2">
      <c r="B84" s="6"/>
      <c r="C84" s="6"/>
      <c r="D84" s="6"/>
      <c r="E84" s="23"/>
      <c r="F84" s="23"/>
      <c r="H84" s="31"/>
      <c r="I84" s="31"/>
      <c r="J84" s="31"/>
      <c r="K84" s="31"/>
      <c r="L84" s="31"/>
      <c r="M84" s="31"/>
    </row>
    <row r="85" spans="2:13" ht="15.75" x14ac:dyDescent="0.2">
      <c r="B85" s="6"/>
      <c r="C85" s="6"/>
      <c r="D85" s="6"/>
      <c r="E85" s="23"/>
      <c r="F85" s="23"/>
      <c r="H85" s="31"/>
      <c r="I85" s="31"/>
      <c r="J85" s="31"/>
      <c r="K85" s="31"/>
      <c r="L85" s="31"/>
      <c r="M85" s="31"/>
    </row>
    <row r="86" spans="2:13" ht="15.75" x14ac:dyDescent="0.2">
      <c r="B86" s="6"/>
      <c r="C86" s="6"/>
      <c r="D86" s="6"/>
      <c r="E86" s="23"/>
      <c r="F86" s="23"/>
      <c r="H86" s="31"/>
      <c r="I86" s="31"/>
      <c r="J86" s="31"/>
      <c r="K86" s="31"/>
      <c r="L86" s="31"/>
      <c r="M86" s="31"/>
    </row>
    <row r="87" spans="2:13" ht="15.75" x14ac:dyDescent="0.2">
      <c r="B87" s="6"/>
      <c r="C87" s="5"/>
      <c r="D87" s="6"/>
      <c r="E87" s="23"/>
      <c r="F87" s="23"/>
      <c r="H87" s="31"/>
      <c r="I87" s="31"/>
      <c r="J87" s="31"/>
      <c r="K87" s="31"/>
      <c r="L87" s="31"/>
      <c r="M87" s="31"/>
    </row>
    <row r="88" spans="2:13" ht="15.75" x14ac:dyDescent="0.25">
      <c r="B88" s="6"/>
      <c r="C88" s="21"/>
      <c r="D88" s="6"/>
      <c r="E88" s="23"/>
      <c r="F88" s="23"/>
      <c r="H88" s="31"/>
      <c r="I88" s="31"/>
      <c r="J88" s="31"/>
      <c r="K88" s="31"/>
      <c r="L88" s="31"/>
      <c r="M88" s="31"/>
    </row>
    <row r="89" spans="2:13" ht="15.75" x14ac:dyDescent="0.25">
      <c r="B89" s="6"/>
      <c r="C89" s="21"/>
      <c r="D89" s="22"/>
      <c r="E89" s="23"/>
      <c r="F89" s="23"/>
      <c r="H89" s="31"/>
      <c r="I89" s="31"/>
      <c r="J89" s="31"/>
      <c r="K89" s="31"/>
      <c r="L89" s="31"/>
      <c r="M89" s="31"/>
    </row>
    <row r="90" spans="2:13" ht="15.75" x14ac:dyDescent="0.25">
      <c r="B90" s="6"/>
      <c r="C90" s="21"/>
      <c r="D90" s="22"/>
      <c r="E90" s="23"/>
      <c r="F90" s="23"/>
      <c r="H90" s="31"/>
      <c r="I90" s="31"/>
      <c r="J90" s="31"/>
      <c r="K90" s="31"/>
      <c r="L90" s="31"/>
      <c r="M90" s="31"/>
    </row>
    <row r="91" spans="2:13" ht="15.75" x14ac:dyDescent="0.25">
      <c r="B91" s="6"/>
      <c r="C91" s="21"/>
      <c r="D91" s="22"/>
      <c r="E91" s="23"/>
      <c r="F91" s="23"/>
      <c r="H91" s="31"/>
      <c r="I91" s="31"/>
      <c r="J91" s="31"/>
      <c r="K91" s="31"/>
      <c r="L91" s="31"/>
      <c r="M91" s="31"/>
    </row>
    <row r="92" spans="2:13" ht="15.75" x14ac:dyDescent="0.25">
      <c r="B92" s="6"/>
      <c r="C92" s="21"/>
      <c r="D92" s="6"/>
      <c r="E92" s="23"/>
      <c r="F92" s="23"/>
      <c r="H92" s="31"/>
      <c r="I92" s="31"/>
      <c r="J92" s="31"/>
      <c r="K92" s="31"/>
      <c r="L92" s="31"/>
      <c r="M92" s="31"/>
    </row>
    <row r="93" spans="2:13" ht="15.75" x14ac:dyDescent="0.2">
      <c r="B93" s="6"/>
      <c r="C93" s="5"/>
      <c r="D93" s="6"/>
      <c r="E93" s="23"/>
      <c r="F93" s="23"/>
      <c r="H93" s="31"/>
      <c r="I93" s="31"/>
      <c r="J93" s="31"/>
      <c r="K93" s="31"/>
      <c r="L93" s="31"/>
      <c r="M93" s="31"/>
    </row>
    <row r="94" spans="2:13" ht="15.75" x14ac:dyDescent="0.25">
      <c r="B94" s="6"/>
      <c r="C94" s="21"/>
      <c r="D94" s="6"/>
      <c r="E94" s="23"/>
      <c r="F94" s="23"/>
      <c r="H94" s="31"/>
      <c r="I94" s="31"/>
      <c r="J94" s="31"/>
      <c r="K94" s="31"/>
      <c r="L94" s="31"/>
      <c r="M94" s="31"/>
    </row>
    <row r="95" spans="2:13" ht="15.75" x14ac:dyDescent="0.25">
      <c r="B95" s="12"/>
      <c r="C95" s="24"/>
      <c r="D95" s="19"/>
      <c r="E95" s="25"/>
      <c r="F95" s="25"/>
      <c r="H95" s="31"/>
      <c r="I95" s="31"/>
      <c r="J95" s="31"/>
      <c r="K95" s="31"/>
      <c r="L95" s="31"/>
      <c r="M95" s="31"/>
    </row>
    <row r="96" spans="2:13" ht="15.75" x14ac:dyDescent="0.25">
      <c r="B96" s="6"/>
      <c r="C96" s="21"/>
      <c r="D96" s="6"/>
      <c r="E96" s="23"/>
      <c r="F96" s="23"/>
      <c r="H96" s="31"/>
      <c r="I96" s="31"/>
      <c r="J96" s="31"/>
      <c r="K96" s="31"/>
      <c r="L96" s="31"/>
      <c r="M96" s="31"/>
    </row>
    <row r="97" spans="2:13" ht="15.75" x14ac:dyDescent="0.25">
      <c r="B97" s="6"/>
      <c r="C97" s="6"/>
      <c r="D97" s="6"/>
      <c r="E97" s="21"/>
      <c r="F97" s="6"/>
      <c r="H97" s="31"/>
      <c r="I97" s="31"/>
      <c r="J97" s="31"/>
      <c r="K97" s="31"/>
      <c r="L97" s="31"/>
      <c r="M97" s="31"/>
    </row>
    <row r="98" spans="2:13" ht="15.75" x14ac:dyDescent="0.25">
      <c r="B98" s="21"/>
      <c r="C98" s="21"/>
      <c r="D98" s="6"/>
      <c r="E98" s="21"/>
      <c r="F98" s="6"/>
      <c r="H98" s="31"/>
      <c r="I98" s="31"/>
      <c r="J98" s="31"/>
      <c r="K98" s="31"/>
      <c r="L98" s="31"/>
      <c r="M98" s="31"/>
    </row>
    <row r="99" spans="2:13" ht="15.75" x14ac:dyDescent="0.25">
      <c r="B99" s="5"/>
      <c r="C99" s="21"/>
      <c r="D99" s="21"/>
      <c r="E99" s="21"/>
      <c r="F99" s="21"/>
      <c r="H99" s="31"/>
      <c r="I99" s="31"/>
      <c r="J99" s="31"/>
      <c r="K99" s="31"/>
      <c r="L99" s="31"/>
      <c r="M99" s="31"/>
    </row>
    <row r="100" spans="2:13" ht="15.75" x14ac:dyDescent="0.25">
      <c r="B100" s="20"/>
      <c r="C100" s="20"/>
      <c r="D100" s="21"/>
      <c r="E100" s="22"/>
      <c r="F100" s="22"/>
      <c r="H100" s="31"/>
      <c r="I100" s="31"/>
      <c r="J100" s="31"/>
      <c r="K100" s="31"/>
      <c r="L100" s="31"/>
      <c r="M100" s="31"/>
    </row>
    <row r="101" spans="2:13" ht="15.75" x14ac:dyDescent="0.25">
      <c r="B101" s="20"/>
      <c r="C101" s="22"/>
      <c r="D101" s="21"/>
      <c r="E101" s="22"/>
      <c r="F101" s="22"/>
      <c r="H101" s="31"/>
      <c r="I101" s="31"/>
      <c r="J101" s="31"/>
      <c r="K101" s="31"/>
      <c r="L101" s="31"/>
      <c r="M101" s="31"/>
    </row>
    <row r="102" spans="2:13" ht="15.75" x14ac:dyDescent="0.2">
      <c r="B102" s="5"/>
      <c r="C102" s="22"/>
      <c r="D102" s="22"/>
      <c r="E102" s="22"/>
      <c r="F102" s="22"/>
      <c r="H102" s="31"/>
      <c r="I102" s="31"/>
      <c r="J102" s="31"/>
      <c r="K102" s="31"/>
      <c r="L102" s="31"/>
      <c r="M102" s="31"/>
    </row>
    <row r="103" spans="2:13" ht="15.75" x14ac:dyDescent="0.2">
      <c r="B103" s="20"/>
      <c r="C103" s="22"/>
      <c r="D103" s="22"/>
      <c r="E103" s="22"/>
      <c r="F103" s="22"/>
      <c r="H103" s="31"/>
      <c r="I103" s="31"/>
      <c r="J103" s="31"/>
      <c r="K103" s="31"/>
      <c r="L103" s="31"/>
      <c r="M103" s="31"/>
    </row>
    <row r="104" spans="2:13" ht="15.75" x14ac:dyDescent="0.2">
      <c r="B104" s="5"/>
      <c r="C104" s="22"/>
      <c r="D104" s="22"/>
      <c r="E104" s="22"/>
      <c r="F104" s="22"/>
      <c r="H104" s="31"/>
      <c r="I104" s="31"/>
      <c r="J104" s="31"/>
      <c r="K104" s="31"/>
      <c r="L104" s="31"/>
      <c r="M104" s="31"/>
    </row>
    <row r="105" spans="2:13" ht="15.75" x14ac:dyDescent="0.25">
      <c r="B105" s="22"/>
      <c r="C105" s="21"/>
      <c r="D105" s="22"/>
      <c r="E105" s="22"/>
      <c r="F105" s="22"/>
      <c r="H105" s="31"/>
      <c r="I105" s="31"/>
      <c r="J105" s="31"/>
      <c r="K105" s="31"/>
      <c r="L105" s="31"/>
      <c r="M105" s="31"/>
    </row>
    <row r="106" spans="2:13" ht="15.75" x14ac:dyDescent="0.25">
      <c r="B106" s="22"/>
      <c r="C106" s="21"/>
      <c r="D106" s="22"/>
      <c r="E106" s="22"/>
      <c r="F106" s="22"/>
      <c r="H106" s="31"/>
      <c r="I106" s="31"/>
      <c r="J106" s="31"/>
      <c r="K106" s="31"/>
      <c r="L106" s="31"/>
      <c r="M106" s="31"/>
    </row>
    <row r="107" spans="2:13" ht="15.75" x14ac:dyDescent="0.25">
      <c r="B107" s="20"/>
      <c r="C107" s="21"/>
      <c r="D107" s="22"/>
      <c r="E107" s="22"/>
      <c r="F107" s="22"/>
      <c r="H107" s="31"/>
      <c r="I107" s="31"/>
      <c r="J107" s="31"/>
      <c r="K107" s="31"/>
      <c r="L107" s="31"/>
      <c r="M107" s="31"/>
    </row>
    <row r="108" spans="2:13" ht="15.75" x14ac:dyDescent="0.2">
      <c r="B108" s="5"/>
      <c r="C108" s="22"/>
      <c r="D108" s="22"/>
      <c r="E108" s="22"/>
      <c r="F108" s="22"/>
      <c r="H108" s="31"/>
      <c r="I108" s="31"/>
      <c r="J108" s="31"/>
      <c r="K108" s="31"/>
      <c r="L108" s="31"/>
      <c r="M108" s="31"/>
    </row>
    <row r="109" spans="2:13" ht="15.75" x14ac:dyDescent="0.2">
      <c r="B109" s="20"/>
      <c r="C109" s="22"/>
      <c r="D109" s="22"/>
      <c r="E109" s="22"/>
      <c r="F109" s="22"/>
      <c r="H109" s="31"/>
      <c r="I109" s="31"/>
      <c r="J109" s="31"/>
      <c r="K109" s="31"/>
      <c r="L109" s="31"/>
      <c r="M109" s="31"/>
    </row>
    <row r="110" spans="2:13" ht="15.75" x14ac:dyDescent="0.2">
      <c r="B110" s="20"/>
      <c r="C110" s="22"/>
      <c r="D110" s="22"/>
      <c r="E110" s="22"/>
      <c r="F110" s="22"/>
      <c r="H110" s="31"/>
      <c r="I110" s="31"/>
      <c r="J110" s="31"/>
      <c r="K110" s="31"/>
      <c r="L110" s="31"/>
      <c r="M110" s="31"/>
    </row>
    <row r="111" spans="2:13" ht="15.75" x14ac:dyDescent="0.2">
      <c r="B111" s="20"/>
      <c r="C111" s="22"/>
      <c r="D111" s="22"/>
      <c r="E111" s="22"/>
      <c r="F111" s="22"/>
      <c r="H111" s="31"/>
      <c r="I111" s="31"/>
      <c r="J111" s="31"/>
      <c r="K111" s="31"/>
      <c r="L111" s="31"/>
      <c r="M111" s="31"/>
    </row>
    <row r="112" spans="2:13" ht="15.75" x14ac:dyDescent="0.2">
      <c r="B112" s="5"/>
      <c r="C112" s="22"/>
      <c r="D112" s="22"/>
      <c r="E112" s="22"/>
      <c r="F112" s="22"/>
      <c r="H112" s="31"/>
      <c r="I112" s="31"/>
      <c r="J112" s="31"/>
      <c r="K112" s="31"/>
      <c r="L112" s="31"/>
      <c r="M112" s="31"/>
    </row>
    <row r="113" spans="2:13" ht="15.75" x14ac:dyDescent="0.2">
      <c r="B113" s="5"/>
      <c r="C113" s="22"/>
      <c r="D113" s="22"/>
      <c r="E113" s="22"/>
      <c r="F113" s="22"/>
      <c r="H113" s="31"/>
      <c r="I113" s="31"/>
      <c r="J113" s="31"/>
      <c r="K113" s="31"/>
      <c r="L113" s="31"/>
      <c r="M113" s="31"/>
    </row>
    <row r="114" spans="2:13" ht="15.75" x14ac:dyDescent="0.2">
      <c r="B114" s="5"/>
      <c r="C114" s="22"/>
      <c r="D114" s="22"/>
      <c r="E114" s="22"/>
      <c r="F114" s="22"/>
      <c r="H114" s="31"/>
      <c r="I114" s="31"/>
      <c r="J114" s="31"/>
      <c r="K114" s="31"/>
      <c r="L114" s="31"/>
      <c r="M114" s="31"/>
    </row>
    <row r="115" spans="2:13" ht="15.75" x14ac:dyDescent="0.25">
      <c r="B115" s="20"/>
      <c r="C115" s="21"/>
      <c r="D115" s="22"/>
      <c r="E115" s="22"/>
      <c r="F115" s="22"/>
      <c r="H115" s="31"/>
      <c r="I115" s="31"/>
      <c r="J115" s="31"/>
      <c r="K115" s="31"/>
      <c r="L115" s="31"/>
      <c r="M115" s="31"/>
    </row>
    <row r="116" spans="2:13" ht="15.75" x14ac:dyDescent="0.2">
      <c r="B116" s="5"/>
      <c r="C116" s="22"/>
      <c r="D116" s="22"/>
      <c r="E116" s="22"/>
      <c r="F116" s="22"/>
      <c r="H116" s="31"/>
      <c r="I116" s="31"/>
      <c r="J116" s="31"/>
      <c r="K116" s="31"/>
      <c r="L116" s="31"/>
      <c r="M116" s="31"/>
    </row>
    <row r="117" spans="2:13" ht="15.75" x14ac:dyDescent="0.2">
      <c r="B117" s="5"/>
      <c r="C117" s="22"/>
      <c r="D117" s="22"/>
      <c r="E117" s="22"/>
      <c r="F117" s="22"/>
      <c r="H117" s="31"/>
      <c r="I117" s="31"/>
      <c r="J117" s="31"/>
      <c r="K117" s="31"/>
      <c r="L117" s="31"/>
      <c r="M117" s="31"/>
    </row>
    <row r="118" spans="2:13" ht="15.75" x14ac:dyDescent="0.2">
      <c r="B118" s="26"/>
      <c r="C118" s="27"/>
      <c r="D118" s="27"/>
      <c r="E118" s="27"/>
      <c r="F118" s="27"/>
      <c r="H118" s="31"/>
      <c r="I118" s="31"/>
      <c r="J118" s="31"/>
      <c r="K118" s="31"/>
      <c r="L118" s="31"/>
      <c r="M118" s="31"/>
    </row>
    <row r="119" spans="2:13" ht="15.75" x14ac:dyDescent="0.2">
      <c r="B119" s="5"/>
      <c r="C119" s="22"/>
      <c r="D119" s="22"/>
      <c r="E119" s="22"/>
      <c r="F119" s="22"/>
      <c r="H119" s="31"/>
      <c r="I119" s="31"/>
      <c r="J119" s="31"/>
      <c r="K119" s="31"/>
      <c r="L119" s="31"/>
      <c r="M119" s="31"/>
    </row>
    <row r="120" spans="2:13" ht="15.75" x14ac:dyDescent="0.2">
      <c r="B120" s="5"/>
      <c r="C120" s="22"/>
      <c r="D120" s="22"/>
      <c r="E120" s="22"/>
      <c r="F120" s="22"/>
      <c r="H120" s="31"/>
      <c r="I120" s="31"/>
      <c r="J120" s="31"/>
      <c r="K120" s="31"/>
      <c r="L120" s="31"/>
      <c r="M120" s="31"/>
    </row>
    <row r="121" spans="2:13" ht="15.75" x14ac:dyDescent="0.2">
      <c r="B121" s="5"/>
      <c r="C121" s="22"/>
      <c r="D121" s="22"/>
      <c r="E121" s="22"/>
      <c r="F121" s="22"/>
      <c r="H121" s="31"/>
      <c r="I121" s="31"/>
      <c r="J121" s="31"/>
      <c r="K121" s="31"/>
      <c r="L121" s="31"/>
      <c r="M121" s="31"/>
    </row>
    <row r="122" spans="2:13" ht="15.75" x14ac:dyDescent="0.2">
      <c r="B122" s="5"/>
      <c r="C122" s="22"/>
      <c r="D122" s="22"/>
      <c r="E122" s="22"/>
      <c r="F122" s="22"/>
      <c r="H122" s="31"/>
      <c r="I122" s="31"/>
      <c r="J122" s="31"/>
      <c r="K122" s="31"/>
      <c r="L122" s="31"/>
      <c r="M122" s="31"/>
    </row>
    <row r="123" spans="2:13" ht="15.75" x14ac:dyDescent="0.25">
      <c r="B123" s="20"/>
      <c r="C123" s="21"/>
      <c r="D123" s="22"/>
      <c r="E123" s="22"/>
      <c r="F123" s="22"/>
      <c r="H123" s="31"/>
      <c r="I123" s="31"/>
      <c r="J123" s="31"/>
      <c r="K123" s="31"/>
      <c r="L123" s="31"/>
      <c r="M123" s="31"/>
    </row>
    <row r="124" spans="2:13" ht="15.75" x14ac:dyDescent="0.2">
      <c r="B124" s="20"/>
      <c r="C124" s="22"/>
      <c r="D124" s="22"/>
      <c r="E124" s="22"/>
      <c r="F124" s="22"/>
      <c r="H124" s="31"/>
      <c r="I124" s="31"/>
      <c r="J124" s="31"/>
      <c r="K124" s="31"/>
      <c r="L124" s="31"/>
      <c r="M124" s="31"/>
    </row>
    <row r="125" spans="2:13" ht="15.75" x14ac:dyDescent="0.2">
      <c r="B125" s="6"/>
      <c r="C125" s="6"/>
      <c r="D125" s="6"/>
      <c r="E125" s="6"/>
      <c r="F125" s="6"/>
      <c r="H125" s="31"/>
      <c r="I125" s="31"/>
      <c r="J125" s="31"/>
      <c r="K125" s="31"/>
      <c r="L125" s="31"/>
      <c r="M125" s="31"/>
    </row>
    <row r="126" spans="2:13" ht="15.75" x14ac:dyDescent="0.2">
      <c r="B126" s="6"/>
      <c r="C126" s="6"/>
      <c r="D126" s="6"/>
      <c r="E126" s="6"/>
      <c r="F126" s="6"/>
      <c r="H126" s="31"/>
      <c r="I126" s="31"/>
      <c r="J126" s="31"/>
      <c r="K126" s="31"/>
      <c r="L126" s="31"/>
      <c r="M126" s="31"/>
    </row>
    <row r="127" spans="2:13" ht="15.75" x14ac:dyDescent="0.2">
      <c r="B127" s="6"/>
      <c r="C127" s="6"/>
      <c r="D127" s="6"/>
      <c r="E127" s="6"/>
      <c r="F127" s="6"/>
      <c r="H127" s="31"/>
      <c r="I127" s="31"/>
      <c r="J127" s="31"/>
      <c r="K127" s="31"/>
      <c r="L127" s="31"/>
      <c r="M127" s="31"/>
    </row>
    <row r="128" spans="2:13" ht="15.75" x14ac:dyDescent="0.25">
      <c r="B128" s="6"/>
      <c r="C128" s="21"/>
      <c r="D128" s="6"/>
      <c r="E128" s="6"/>
      <c r="F128" s="6"/>
      <c r="H128" s="31"/>
      <c r="I128" s="31"/>
      <c r="J128" s="31"/>
      <c r="K128" s="31"/>
      <c r="L128" s="31"/>
      <c r="M128" s="31"/>
    </row>
    <row r="129" spans="2:13" ht="15.75" x14ac:dyDescent="0.2">
      <c r="B129" s="6"/>
      <c r="C129" s="6"/>
      <c r="D129" s="6"/>
      <c r="E129" s="6"/>
      <c r="F129" s="6"/>
      <c r="H129" s="31"/>
      <c r="I129" s="31"/>
      <c r="J129" s="31"/>
      <c r="K129" s="31"/>
      <c r="L129" s="31"/>
      <c r="M129" s="31"/>
    </row>
    <row r="130" spans="2:13" ht="15.75" x14ac:dyDescent="0.2">
      <c r="B130" s="6"/>
      <c r="C130" s="6"/>
      <c r="D130" s="6"/>
      <c r="E130" s="6"/>
      <c r="F130" s="6"/>
      <c r="H130" s="31"/>
      <c r="I130" s="31"/>
      <c r="J130" s="31"/>
      <c r="K130" s="31"/>
      <c r="L130" s="31"/>
      <c r="M130" s="31"/>
    </row>
    <row r="131" spans="2:13" ht="15.75" x14ac:dyDescent="0.2">
      <c r="B131" s="6"/>
      <c r="C131" s="6"/>
      <c r="D131" s="6"/>
      <c r="E131" s="6"/>
      <c r="F131" s="6"/>
      <c r="H131" s="31"/>
      <c r="I131" s="31"/>
      <c r="J131" s="31"/>
      <c r="K131" s="31"/>
      <c r="L131" s="31"/>
      <c r="M131" s="31"/>
    </row>
    <row r="132" spans="2:13" ht="15.75" x14ac:dyDescent="0.2">
      <c r="B132" s="5"/>
      <c r="C132" s="22"/>
      <c r="D132" s="22"/>
      <c r="E132" s="22"/>
      <c r="F132" s="22"/>
      <c r="H132" s="31"/>
      <c r="I132" s="31"/>
      <c r="J132" s="31"/>
      <c r="K132" s="31"/>
      <c r="L132" s="31"/>
      <c r="M132" s="31"/>
    </row>
    <row r="133" spans="2:13" ht="15.75" x14ac:dyDescent="0.25">
      <c r="B133" s="19"/>
      <c r="C133" s="19"/>
      <c r="D133" s="24"/>
      <c r="E133" s="19"/>
      <c r="F133" s="19"/>
      <c r="H133" s="31"/>
      <c r="I133" s="31"/>
      <c r="J133" s="31"/>
      <c r="K133" s="31"/>
      <c r="L133" s="31"/>
      <c r="M133" s="31"/>
    </row>
    <row r="134" spans="2:13" ht="15.75" x14ac:dyDescent="0.2">
      <c r="B134" s="6"/>
      <c r="C134" s="6"/>
      <c r="D134" s="6"/>
      <c r="E134" s="6"/>
      <c r="F134" s="6"/>
      <c r="H134" s="31"/>
      <c r="I134" s="31"/>
      <c r="J134" s="31"/>
      <c r="K134" s="31"/>
      <c r="L134" s="31"/>
      <c r="M134" s="31"/>
    </row>
    <row r="135" spans="2:13" ht="15.75" x14ac:dyDescent="0.2">
      <c r="B135" s="5"/>
      <c r="C135" s="5"/>
      <c r="D135" s="5"/>
      <c r="E135" s="5"/>
      <c r="F135" s="5"/>
      <c r="H135" s="31"/>
      <c r="I135" s="31"/>
      <c r="J135" s="31"/>
      <c r="K135" s="31"/>
      <c r="L135" s="31"/>
      <c r="M135" s="31"/>
    </row>
    <row r="136" spans="2:13" ht="15.75" x14ac:dyDescent="0.25">
      <c r="B136" s="28"/>
      <c r="C136" s="21"/>
      <c r="D136" s="5"/>
      <c r="E136" s="5"/>
      <c r="F136" s="5"/>
      <c r="H136" s="31"/>
      <c r="I136" s="31"/>
      <c r="J136" s="31"/>
      <c r="K136" s="31"/>
      <c r="L136" s="31"/>
      <c r="M136" s="31"/>
    </row>
    <row r="137" spans="2:13" ht="15.75" x14ac:dyDescent="0.2">
      <c r="B137" s="6"/>
      <c r="C137" s="6"/>
      <c r="D137" s="6"/>
      <c r="E137" s="6"/>
      <c r="F137" s="6"/>
      <c r="H137" s="31"/>
      <c r="I137" s="31"/>
      <c r="J137" s="31"/>
      <c r="K137" s="31"/>
      <c r="L137" s="31"/>
      <c r="M137" s="31"/>
    </row>
    <row r="138" spans="2:13" ht="15.75" x14ac:dyDescent="0.2">
      <c r="B138" s="6"/>
      <c r="C138" s="6"/>
      <c r="D138" s="6"/>
      <c r="E138" s="6"/>
      <c r="F138" s="6"/>
      <c r="H138" s="31"/>
      <c r="I138" s="31"/>
      <c r="J138" s="31"/>
      <c r="K138" s="31"/>
      <c r="L138" s="31"/>
      <c r="M138" s="31"/>
    </row>
    <row r="139" spans="2:13" ht="15.75" x14ac:dyDescent="0.2">
      <c r="B139" s="6"/>
      <c r="C139" s="6"/>
      <c r="D139" s="6"/>
      <c r="E139" s="6"/>
      <c r="F139" s="6"/>
      <c r="H139" s="31"/>
      <c r="I139" s="31"/>
      <c r="J139" s="31"/>
      <c r="K139" s="31"/>
      <c r="L139" s="31"/>
      <c r="M139" s="31"/>
    </row>
    <row r="140" spans="2:13" ht="15.75" x14ac:dyDescent="0.2">
      <c r="B140" s="6"/>
      <c r="C140" s="6"/>
      <c r="D140" s="6"/>
      <c r="E140" s="6"/>
      <c r="F140" s="6"/>
      <c r="H140" s="31"/>
      <c r="I140" s="31"/>
      <c r="J140" s="31"/>
      <c r="K140" s="31"/>
      <c r="L140" s="31"/>
      <c r="M140" s="31"/>
    </row>
    <row r="141" spans="2:13" ht="15.75" x14ac:dyDescent="0.2">
      <c r="B141" s="6"/>
      <c r="C141" s="6"/>
      <c r="D141" s="6"/>
      <c r="E141" s="6"/>
      <c r="F141" s="6"/>
      <c r="H141" s="31"/>
      <c r="I141" s="31"/>
      <c r="J141" s="31"/>
      <c r="K141" s="31"/>
      <c r="L141" s="31"/>
      <c r="M141" s="31"/>
    </row>
    <row r="142" spans="2:13" ht="15.75" x14ac:dyDescent="0.2">
      <c r="B142" s="6"/>
      <c r="C142" s="5"/>
      <c r="D142" s="5"/>
      <c r="E142" s="6"/>
      <c r="F142" s="6"/>
      <c r="H142" s="31"/>
      <c r="I142" s="31"/>
      <c r="J142" s="31"/>
      <c r="K142" s="31"/>
      <c r="L142" s="31"/>
      <c r="M142" s="31"/>
    </row>
    <row r="143" spans="2:13" ht="15.75" x14ac:dyDescent="0.2">
      <c r="B143" s="6"/>
      <c r="C143" s="5"/>
      <c r="D143" s="5"/>
      <c r="E143" s="6"/>
      <c r="F143" s="6"/>
      <c r="H143" s="31"/>
      <c r="I143" s="31"/>
      <c r="J143" s="31"/>
      <c r="K143" s="31"/>
      <c r="L143" s="31"/>
      <c r="M143" s="31"/>
    </row>
    <row r="144" spans="2:13" ht="15.75" x14ac:dyDescent="0.2">
      <c r="B144" s="28"/>
      <c r="C144" s="29"/>
      <c r="D144" s="5"/>
      <c r="E144" s="6"/>
      <c r="F144" s="6"/>
      <c r="H144" s="31"/>
      <c r="I144" s="31"/>
      <c r="J144" s="31"/>
      <c r="K144" s="31"/>
      <c r="L144" s="31"/>
      <c r="M144" s="31"/>
    </row>
    <row r="145" spans="2:13" ht="15.75" x14ac:dyDescent="0.2">
      <c r="B145" s="28"/>
      <c r="C145" s="29"/>
      <c r="D145" s="5"/>
      <c r="E145" s="6"/>
      <c r="F145" s="6"/>
      <c r="H145" s="31"/>
      <c r="I145" s="31"/>
      <c r="J145" s="31"/>
      <c r="K145" s="31"/>
      <c r="L145" s="31"/>
      <c r="M145" s="31"/>
    </row>
    <row r="146" spans="2:13" ht="15.75" x14ac:dyDescent="0.25">
      <c r="B146" s="28"/>
      <c r="C146" s="29"/>
      <c r="D146" s="5"/>
      <c r="E146" s="21"/>
      <c r="F146" s="21"/>
      <c r="H146" s="31"/>
      <c r="I146" s="31"/>
      <c r="J146" s="31"/>
      <c r="K146" s="31"/>
      <c r="L146" s="31"/>
      <c r="M146" s="31"/>
    </row>
    <row r="147" spans="2:13" ht="15.75" x14ac:dyDescent="0.25">
      <c r="B147" s="28"/>
      <c r="C147" s="29"/>
      <c r="D147" s="5"/>
      <c r="E147" s="21"/>
      <c r="F147" s="21"/>
      <c r="H147" s="31"/>
      <c r="I147" s="31"/>
      <c r="J147" s="31"/>
      <c r="K147" s="31"/>
      <c r="L147" s="31"/>
      <c r="M147" s="31"/>
    </row>
    <row r="148" spans="2:13" ht="15.75" x14ac:dyDescent="0.25">
      <c r="B148" s="28"/>
      <c r="C148" s="29"/>
      <c r="D148" s="5"/>
      <c r="E148" s="21"/>
      <c r="F148" s="21"/>
      <c r="H148" s="31"/>
      <c r="I148" s="31"/>
      <c r="J148" s="31"/>
      <c r="K148" s="31"/>
      <c r="L148" s="31"/>
      <c r="M148" s="31"/>
    </row>
    <row r="149" spans="2:13" ht="15.75" x14ac:dyDescent="0.25">
      <c r="B149" s="6"/>
      <c r="C149" s="6"/>
      <c r="D149" s="6"/>
      <c r="E149" s="21"/>
      <c r="F149" s="6"/>
      <c r="H149" s="31"/>
      <c r="I149" s="31"/>
      <c r="J149" s="31"/>
      <c r="K149" s="31"/>
      <c r="L149" s="31"/>
      <c r="M149" s="31"/>
    </row>
    <row r="150" spans="2:13" ht="15.75" x14ac:dyDescent="0.25">
      <c r="B150" s="6"/>
      <c r="C150" s="21"/>
      <c r="D150" s="6"/>
      <c r="E150" s="6"/>
      <c r="F150" s="6"/>
      <c r="H150" s="31"/>
      <c r="I150" s="31"/>
      <c r="J150" s="31"/>
      <c r="K150" s="31"/>
      <c r="L150" s="31"/>
      <c r="M150" s="31"/>
    </row>
    <row r="151" spans="2:13" ht="15.75" x14ac:dyDescent="0.25">
      <c r="B151" s="6"/>
      <c r="C151" s="21"/>
      <c r="D151" s="6"/>
      <c r="E151" s="6"/>
      <c r="F151" s="6"/>
      <c r="H151" s="31"/>
      <c r="I151" s="31"/>
      <c r="J151" s="31"/>
      <c r="K151" s="31"/>
      <c r="L151" s="31"/>
      <c r="M151" s="31"/>
    </row>
    <row r="152" spans="2:13" ht="15.75" x14ac:dyDescent="0.25">
      <c r="B152" s="6"/>
      <c r="C152" s="21"/>
      <c r="D152" s="6"/>
      <c r="E152" s="6"/>
      <c r="F152" s="6"/>
      <c r="H152" s="31"/>
      <c r="I152" s="31"/>
      <c r="J152" s="31"/>
      <c r="K152" s="31"/>
      <c r="L152" s="31"/>
      <c r="M152" s="31"/>
    </row>
    <row r="153" spans="2:13" ht="15.75" x14ac:dyDescent="0.25">
      <c r="B153" s="6"/>
      <c r="C153" s="21"/>
      <c r="D153" s="6"/>
      <c r="E153" s="6"/>
      <c r="F153" s="6"/>
      <c r="H153" s="31"/>
      <c r="I153" s="31"/>
      <c r="J153" s="31"/>
      <c r="K153" s="31"/>
      <c r="L153" s="31"/>
      <c r="M153" s="31"/>
    </row>
    <row r="154" spans="2:13" ht="15.75" x14ac:dyDescent="0.25">
      <c r="B154" s="6"/>
      <c r="C154" s="21"/>
      <c r="D154" s="6"/>
      <c r="E154" s="6"/>
      <c r="F154" s="6"/>
      <c r="H154" s="31"/>
      <c r="I154" s="31"/>
      <c r="J154" s="31"/>
      <c r="K154" s="31"/>
      <c r="L154" s="31"/>
      <c r="M154" s="31"/>
    </row>
    <row r="155" spans="2:13" ht="15.75" x14ac:dyDescent="0.25">
      <c r="B155" s="6"/>
      <c r="C155" s="21"/>
      <c r="D155" s="6"/>
      <c r="E155" s="6"/>
      <c r="F155" s="6"/>
      <c r="H155" s="31"/>
      <c r="I155" s="31"/>
      <c r="J155" s="31"/>
      <c r="K155" s="31"/>
      <c r="L155" s="31"/>
      <c r="M155" s="31"/>
    </row>
    <row r="156" spans="2:13" ht="15.75" x14ac:dyDescent="0.25">
      <c r="B156" s="6"/>
      <c r="C156" s="21"/>
      <c r="D156" s="6"/>
      <c r="E156" s="6"/>
      <c r="F156" s="6"/>
      <c r="H156" s="31"/>
      <c r="I156" s="31"/>
      <c r="J156" s="31"/>
      <c r="K156" s="31"/>
      <c r="L156" s="31"/>
      <c r="M156" s="31"/>
    </row>
    <row r="157" spans="2:13" ht="15.75" x14ac:dyDescent="0.25">
      <c r="B157" s="6"/>
      <c r="C157" s="21"/>
      <c r="D157" s="6"/>
      <c r="E157" s="6"/>
      <c r="F157" s="6"/>
      <c r="H157" s="31"/>
      <c r="I157" s="31"/>
      <c r="J157" s="31"/>
      <c r="K157" s="31"/>
      <c r="L157" s="31"/>
      <c r="M157" s="31"/>
    </row>
    <row r="158" spans="2:13" ht="15.75" x14ac:dyDescent="0.25">
      <c r="B158" s="6"/>
      <c r="C158" s="6"/>
      <c r="D158" s="6"/>
      <c r="E158" s="21"/>
      <c r="F158" s="6"/>
      <c r="H158" s="31"/>
      <c r="I158" s="31"/>
      <c r="J158" s="31"/>
      <c r="K158" s="31"/>
      <c r="L158" s="31"/>
      <c r="M158" s="31"/>
    </row>
    <row r="159" spans="2:13" ht="15.75" x14ac:dyDescent="0.25">
      <c r="B159" s="6"/>
      <c r="C159" s="6"/>
      <c r="D159" s="6"/>
      <c r="E159" s="21"/>
      <c r="F159" s="6"/>
      <c r="H159" s="31"/>
      <c r="I159" s="31"/>
      <c r="J159" s="31"/>
      <c r="K159" s="31"/>
      <c r="L159" s="31"/>
      <c r="M159" s="31"/>
    </row>
    <row r="160" spans="2:13" ht="15.75" x14ac:dyDescent="0.25">
      <c r="B160" s="6"/>
      <c r="C160" s="21"/>
      <c r="D160" s="6"/>
      <c r="E160" s="6"/>
      <c r="F160" s="6"/>
      <c r="H160" s="31"/>
      <c r="I160" s="31"/>
      <c r="J160" s="31"/>
      <c r="K160" s="31"/>
      <c r="L160" s="31"/>
      <c r="M160" s="31"/>
    </row>
    <row r="161" spans="2:13" ht="15.75" x14ac:dyDescent="0.25">
      <c r="B161" s="19"/>
      <c r="C161" s="24"/>
      <c r="D161" s="19"/>
      <c r="E161" s="19"/>
      <c r="F161" s="19"/>
      <c r="H161" s="31"/>
      <c r="I161" s="31"/>
      <c r="J161" s="31"/>
      <c r="K161" s="31"/>
      <c r="L161" s="31"/>
      <c r="M161" s="31"/>
    </row>
    <row r="162" spans="2:13" ht="15.75" x14ac:dyDescent="0.25">
      <c r="B162" s="19"/>
      <c r="C162" s="24"/>
      <c r="D162" s="19"/>
      <c r="E162" s="19"/>
      <c r="F162" s="19"/>
      <c r="H162" s="31"/>
      <c r="I162" s="31"/>
      <c r="J162" s="31"/>
      <c r="K162" s="31"/>
      <c r="L162" s="31"/>
      <c r="M162" s="31"/>
    </row>
    <row r="163" spans="2:13" ht="15.75" x14ac:dyDescent="0.25">
      <c r="B163" s="6"/>
      <c r="C163" s="21"/>
      <c r="D163" s="6"/>
      <c r="E163" s="6"/>
      <c r="F163" s="6"/>
      <c r="H163" s="31"/>
      <c r="I163" s="31"/>
      <c r="J163" s="31"/>
      <c r="K163" s="31"/>
      <c r="L163" s="31"/>
      <c r="M163" s="31"/>
    </row>
    <row r="164" spans="2:13" ht="15.75" x14ac:dyDescent="0.25">
      <c r="B164" s="6"/>
      <c r="C164" s="21"/>
      <c r="D164" s="6"/>
      <c r="E164" s="6"/>
      <c r="F164" s="6"/>
      <c r="H164" s="31"/>
      <c r="I164" s="31"/>
      <c r="J164" s="31"/>
      <c r="K164" s="31"/>
      <c r="L164" s="31"/>
      <c r="M164" s="31"/>
    </row>
    <row r="165" spans="2:13" ht="15.75" x14ac:dyDescent="0.25">
      <c r="B165" s="19"/>
      <c r="C165" s="24"/>
      <c r="D165" s="19"/>
      <c r="E165" s="19"/>
      <c r="F165" s="19"/>
      <c r="H165" s="31"/>
      <c r="I165" s="31"/>
      <c r="J165" s="31"/>
      <c r="K165" s="31"/>
      <c r="L165" s="31"/>
      <c r="M165" s="31"/>
    </row>
    <row r="166" spans="2:13" ht="15.75" x14ac:dyDescent="0.25">
      <c r="B166" s="19"/>
      <c r="C166" s="24"/>
      <c r="D166" s="19"/>
      <c r="E166" s="19"/>
      <c r="F166" s="19"/>
      <c r="H166" s="31"/>
      <c r="I166" s="31"/>
      <c r="J166" s="31"/>
      <c r="K166" s="31"/>
      <c r="L166" s="31"/>
      <c r="M166" s="31"/>
    </row>
    <row r="167" spans="2:13" ht="15.75" x14ac:dyDescent="0.25">
      <c r="B167" s="19"/>
      <c r="C167" s="24"/>
      <c r="D167" s="19"/>
      <c r="E167" s="19"/>
      <c r="F167" s="19"/>
      <c r="H167" s="31"/>
      <c r="I167" s="31"/>
      <c r="J167" s="31"/>
      <c r="K167" s="31"/>
      <c r="L167" s="31"/>
      <c r="M167" s="31"/>
    </row>
    <row r="168" spans="2:13" ht="15.75" x14ac:dyDescent="0.25">
      <c r="B168" s="19"/>
      <c r="C168" s="19"/>
      <c r="D168" s="24"/>
      <c r="E168" s="19"/>
      <c r="F168" s="19"/>
      <c r="H168" s="31"/>
      <c r="I168" s="31"/>
      <c r="J168" s="31"/>
      <c r="K168" s="31"/>
      <c r="L168" s="31"/>
      <c r="M168" s="31"/>
    </row>
    <row r="169" spans="2:13" ht="15.75" x14ac:dyDescent="0.2">
      <c r="B169" s="19"/>
      <c r="C169" s="19"/>
      <c r="D169" s="19"/>
      <c r="E169" s="19"/>
      <c r="F169" s="19"/>
      <c r="H169" s="31"/>
      <c r="I169" s="31"/>
      <c r="J169" s="31"/>
      <c r="K169" s="31"/>
      <c r="L169" s="31"/>
      <c r="M169" s="31"/>
    </row>
    <row r="170" spans="2:13" ht="15.75" x14ac:dyDescent="0.25">
      <c r="B170" s="19"/>
      <c r="C170" s="24"/>
      <c r="D170" s="19"/>
      <c r="E170" s="19"/>
      <c r="F170" s="19"/>
      <c r="H170" s="31"/>
      <c r="I170" s="31"/>
      <c r="J170" s="31"/>
      <c r="K170" s="31"/>
      <c r="L170" s="31"/>
      <c r="M170" s="31"/>
    </row>
    <row r="171" spans="2:13" ht="15.75" x14ac:dyDescent="0.2">
      <c r="B171" s="6"/>
      <c r="C171" s="6"/>
      <c r="D171" s="6"/>
      <c r="E171" s="6"/>
      <c r="F171" s="6"/>
      <c r="H171" s="31"/>
      <c r="I171" s="31"/>
      <c r="J171" s="31"/>
      <c r="K171" s="31"/>
      <c r="L171" s="31"/>
      <c r="M171" s="31"/>
    </row>
    <row r="172" spans="2:13" ht="15.75" x14ac:dyDescent="0.25">
      <c r="B172" s="6"/>
      <c r="C172" s="6"/>
      <c r="D172" s="6"/>
      <c r="E172" s="21"/>
      <c r="F172" s="6"/>
      <c r="H172" s="31"/>
      <c r="I172" s="31"/>
      <c r="J172" s="31"/>
      <c r="K172" s="31"/>
      <c r="L172" s="31"/>
      <c r="M172" s="31"/>
    </row>
    <row r="173" spans="2:13" ht="15.75" x14ac:dyDescent="0.25">
      <c r="B173" s="30"/>
      <c r="C173" s="30"/>
      <c r="D173" s="30"/>
      <c r="E173" s="30"/>
      <c r="F173" s="30"/>
      <c r="H173" s="31"/>
      <c r="I173" s="31"/>
      <c r="J173" s="31"/>
      <c r="K173" s="31"/>
      <c r="L173" s="31"/>
      <c r="M173" s="31"/>
    </row>
    <row r="174" spans="2:13" ht="15.75" x14ac:dyDescent="0.25">
      <c r="B174" s="6"/>
      <c r="C174" s="21"/>
      <c r="D174" s="6"/>
      <c r="E174" s="6"/>
      <c r="F174" s="6"/>
      <c r="H174" s="31"/>
      <c r="I174" s="31"/>
      <c r="J174" s="31"/>
      <c r="K174" s="31"/>
      <c r="L174" s="31"/>
      <c r="M174" s="31"/>
    </row>
    <row r="175" spans="2:13" ht="15.75" x14ac:dyDescent="0.25">
      <c r="B175" s="6"/>
      <c r="C175" s="6"/>
      <c r="D175" s="6"/>
      <c r="E175" s="6"/>
      <c r="F175" s="21"/>
      <c r="H175" s="31"/>
      <c r="I175" s="31"/>
      <c r="J175" s="31"/>
      <c r="K175" s="31"/>
      <c r="L175" s="31"/>
      <c r="M175" s="31"/>
    </row>
    <row r="176" spans="2:13" ht="15.75" x14ac:dyDescent="0.2">
      <c r="B176" s="19"/>
      <c r="C176" s="19"/>
      <c r="D176" s="19"/>
      <c r="E176" s="19"/>
      <c r="F176" s="19"/>
      <c r="H176" s="31"/>
      <c r="I176" s="31"/>
      <c r="J176" s="31"/>
      <c r="K176" s="31"/>
      <c r="L176" s="31"/>
      <c r="M176" s="31"/>
    </row>
    <row r="177" spans="2:13" ht="15.75" x14ac:dyDescent="0.25">
      <c r="B177" s="6"/>
      <c r="C177" s="6"/>
      <c r="D177" s="6"/>
      <c r="E177" s="6"/>
      <c r="F177" s="21"/>
      <c r="H177" s="31"/>
      <c r="I177" s="31"/>
      <c r="J177" s="31"/>
      <c r="K177" s="31"/>
      <c r="L177" s="31"/>
      <c r="M177" s="31"/>
    </row>
    <row r="178" spans="2:13" ht="15.75" x14ac:dyDescent="0.2">
      <c r="B178" s="6"/>
      <c r="C178" s="6"/>
      <c r="D178" s="6"/>
      <c r="E178" s="6"/>
      <c r="F178" s="6"/>
      <c r="H178" s="31"/>
      <c r="I178" s="31"/>
      <c r="J178" s="31"/>
      <c r="K178" s="31"/>
      <c r="L178" s="31"/>
      <c r="M178" s="31"/>
    </row>
    <row r="179" spans="2:13" ht="15.75" x14ac:dyDescent="0.2">
      <c r="B179" s="19"/>
      <c r="C179" s="19"/>
      <c r="D179" s="19"/>
      <c r="E179" s="19"/>
      <c r="F179" s="19"/>
      <c r="H179" s="31"/>
      <c r="I179" s="31"/>
      <c r="J179" s="31"/>
      <c r="K179" s="31"/>
      <c r="L179" s="31"/>
      <c r="M179" s="31"/>
    </row>
    <row r="180" spans="2:13" ht="15.75" x14ac:dyDescent="0.2">
      <c r="B180" s="19"/>
      <c r="C180" s="19"/>
      <c r="D180" s="19"/>
      <c r="E180" s="19"/>
      <c r="F180" s="19"/>
      <c r="H180" s="31"/>
      <c r="I180" s="31"/>
      <c r="J180" s="31"/>
      <c r="K180" s="31"/>
      <c r="L180" s="31"/>
      <c r="M180" s="31"/>
    </row>
    <row r="181" spans="2:13" ht="15.75" x14ac:dyDescent="0.2">
      <c r="B181" s="19"/>
      <c r="C181" s="19"/>
      <c r="D181" s="19"/>
      <c r="E181" s="19"/>
      <c r="F181" s="19"/>
      <c r="H181" s="31"/>
      <c r="I181" s="31"/>
      <c r="J181" s="31"/>
      <c r="K181" s="31"/>
      <c r="L181" s="31"/>
      <c r="M181" s="31"/>
    </row>
    <row r="182" spans="2:13" ht="15.75" x14ac:dyDescent="0.2">
      <c r="B182" s="19"/>
      <c r="C182" s="19"/>
      <c r="D182" s="19"/>
      <c r="E182" s="19"/>
      <c r="F182" s="19"/>
      <c r="H182" s="31"/>
      <c r="I182" s="31"/>
      <c r="J182" s="31"/>
      <c r="K182" s="31"/>
      <c r="L182" s="31"/>
      <c r="M182" s="31"/>
    </row>
  </sheetData>
  <autoFilter ref="Y2:AC75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149"/>
  <sheetViews>
    <sheetView topLeftCell="I1" workbookViewId="0">
      <selection activeCell="K34" sqref="K34"/>
    </sheetView>
  </sheetViews>
  <sheetFormatPr defaultRowHeight="12.75" x14ac:dyDescent="0.2"/>
  <sheetData>
    <row r="3" spans="2:31" x14ac:dyDescent="0.2">
      <c r="B3" s="44"/>
      <c r="C3" s="44"/>
      <c r="D3" s="18">
        <v>2015</v>
      </c>
      <c r="E3" s="18">
        <v>2016</v>
      </c>
      <c r="F3" s="18">
        <v>2017</v>
      </c>
    </row>
    <row r="4" spans="2:31" ht="15.75" x14ac:dyDescent="0.2">
      <c r="B4" s="44"/>
      <c r="C4" s="45"/>
      <c r="D4" s="41">
        <v>2000</v>
      </c>
      <c r="E4" s="41"/>
      <c r="F4" s="41"/>
      <c r="H4">
        <f>D4/1000</f>
        <v>2</v>
      </c>
      <c r="I4" s="18"/>
      <c r="J4" s="18"/>
      <c r="N4" s="51"/>
      <c r="O4" s="51"/>
      <c r="P4" s="51"/>
      <c r="Q4" s="51"/>
      <c r="R4" s="53">
        <v>6614</v>
      </c>
      <c r="T4">
        <f>R4/1000</f>
        <v>6.6139999999999999</v>
      </c>
    </row>
    <row r="5" spans="2:31" ht="15.75" x14ac:dyDescent="0.2">
      <c r="B5" s="44"/>
      <c r="C5" s="45"/>
      <c r="D5" s="41">
        <v>26700</v>
      </c>
      <c r="E5" s="41"/>
      <c r="F5" s="41"/>
      <c r="H5" s="18">
        <f t="shared" ref="H5:H23" si="0">D5/1000</f>
        <v>26.7</v>
      </c>
      <c r="I5" s="18"/>
      <c r="J5" s="18"/>
      <c r="N5" s="51"/>
      <c r="O5" s="51"/>
      <c r="P5" s="51"/>
      <c r="Q5" s="51"/>
      <c r="R5" s="53">
        <v>5831</v>
      </c>
      <c r="T5" s="52">
        <f t="shared" ref="T5:T8" si="1">R5/1000</f>
        <v>5.8310000000000004</v>
      </c>
    </row>
    <row r="6" spans="2:31" ht="15.75" x14ac:dyDescent="0.2">
      <c r="B6" s="44"/>
      <c r="C6" s="45"/>
      <c r="D6" s="41">
        <v>1260</v>
      </c>
      <c r="E6" s="41"/>
      <c r="F6" s="41"/>
      <c r="H6" s="18">
        <f t="shared" si="0"/>
        <v>1.26</v>
      </c>
      <c r="I6" s="18"/>
      <c r="J6" s="18"/>
      <c r="N6" s="51"/>
      <c r="O6" s="51"/>
      <c r="P6" s="51"/>
      <c r="Q6" s="51"/>
      <c r="R6" s="51">
        <v>4792</v>
      </c>
      <c r="T6" s="52">
        <f t="shared" si="1"/>
        <v>4.7919999999999998</v>
      </c>
    </row>
    <row r="7" spans="2:31" ht="15.75" x14ac:dyDescent="0.2">
      <c r="B7" s="44"/>
      <c r="C7" s="45"/>
      <c r="D7" s="41">
        <v>3086</v>
      </c>
      <c r="E7" s="41"/>
      <c r="F7" s="41"/>
      <c r="H7" s="18">
        <f t="shared" si="0"/>
        <v>3.0859999999999999</v>
      </c>
      <c r="I7" s="18"/>
      <c r="J7" s="18"/>
      <c r="N7" s="51"/>
      <c r="O7" s="51"/>
      <c r="P7" s="51"/>
      <c r="Q7" s="51"/>
      <c r="R7" s="51">
        <v>3566</v>
      </c>
      <c r="T7" s="52">
        <f t="shared" si="1"/>
        <v>3.5659999999999998</v>
      </c>
    </row>
    <row r="8" spans="2:31" ht="15.75" x14ac:dyDescent="0.2">
      <c r="B8" s="46"/>
      <c r="C8" s="45"/>
      <c r="D8" s="41">
        <v>18332</v>
      </c>
      <c r="E8" s="41">
        <v>7000</v>
      </c>
      <c r="F8" s="41">
        <v>4332</v>
      </c>
      <c r="H8" s="18">
        <f t="shared" si="0"/>
        <v>18.332000000000001</v>
      </c>
      <c r="I8" s="18">
        <f t="shared" ref="I8:I22" si="2">E8/1000</f>
        <v>7</v>
      </c>
      <c r="J8" s="18">
        <f t="shared" ref="J8:J20" si="3">F8/1000</f>
        <v>4.3319999999999999</v>
      </c>
      <c r="N8" s="51"/>
      <c r="O8" s="51"/>
      <c r="P8" s="51"/>
      <c r="Q8" s="51"/>
      <c r="R8" s="51">
        <v>4098</v>
      </c>
      <c r="T8" s="52">
        <f t="shared" si="1"/>
        <v>4.0979999999999999</v>
      </c>
    </row>
    <row r="9" spans="2:31" ht="15.75" x14ac:dyDescent="0.2">
      <c r="B9" s="44"/>
      <c r="C9" s="45"/>
      <c r="D9" s="41">
        <v>5130</v>
      </c>
      <c r="E9" s="41"/>
      <c r="F9" s="41"/>
      <c r="H9" s="18">
        <f t="shared" si="0"/>
        <v>5.13</v>
      </c>
      <c r="I9" s="18"/>
      <c r="J9" s="18"/>
      <c r="N9" s="51"/>
      <c r="O9" s="51">
        <v>5050</v>
      </c>
      <c r="P9" s="51"/>
      <c r="Q9" s="51">
        <v>5782</v>
      </c>
      <c r="R9" s="51"/>
    </row>
    <row r="10" spans="2:31" ht="15" x14ac:dyDescent="0.2">
      <c r="B10" s="45"/>
      <c r="C10" s="44"/>
      <c r="D10" s="41">
        <v>1200</v>
      </c>
      <c r="E10" s="41"/>
      <c r="F10" s="41"/>
      <c r="H10" s="18">
        <f t="shared" si="0"/>
        <v>1.2</v>
      </c>
      <c r="I10" s="18"/>
      <c r="J10" s="18"/>
    </row>
    <row r="11" spans="2:31" ht="15" x14ac:dyDescent="0.2">
      <c r="B11" s="45"/>
      <c r="C11" s="44"/>
      <c r="D11" s="41">
        <v>4305</v>
      </c>
      <c r="E11" s="41"/>
      <c r="F11" s="41"/>
      <c r="H11" s="18">
        <f t="shared" si="0"/>
        <v>4.3049999999999997</v>
      </c>
      <c r="I11" s="18"/>
      <c r="J11" s="18"/>
    </row>
    <row r="12" spans="2:31" ht="15" x14ac:dyDescent="0.2">
      <c r="B12" s="45"/>
      <c r="C12" s="44"/>
      <c r="D12" s="41">
        <v>1237</v>
      </c>
      <c r="E12" s="41"/>
      <c r="F12" s="41"/>
      <c r="H12" s="18">
        <f t="shared" si="0"/>
        <v>1.2370000000000001</v>
      </c>
      <c r="I12" s="18"/>
      <c r="J12" s="18"/>
    </row>
    <row r="13" spans="2:31" ht="15" x14ac:dyDescent="0.2">
      <c r="B13" s="45"/>
      <c r="C13" s="44"/>
      <c r="D13" s="41"/>
      <c r="E13" s="41"/>
      <c r="F13" s="41"/>
      <c r="H13" s="18"/>
      <c r="I13" s="18"/>
      <c r="J13" s="18"/>
    </row>
    <row r="14" spans="2:31" ht="15.75" x14ac:dyDescent="0.2">
      <c r="B14" s="47"/>
      <c r="C14" s="44"/>
      <c r="D14" s="42">
        <v>1250</v>
      </c>
      <c r="E14" s="42"/>
      <c r="F14" s="42"/>
      <c r="H14" s="18">
        <f t="shared" si="0"/>
        <v>1.25</v>
      </c>
      <c r="I14" s="18"/>
      <c r="J14" s="18"/>
      <c r="N14" s="54">
        <v>1998</v>
      </c>
      <c r="O14" s="54"/>
      <c r="P14" s="54"/>
      <c r="Q14" s="54"/>
      <c r="R14" s="54"/>
      <c r="T14">
        <f>N14/1000</f>
        <v>1.998</v>
      </c>
      <c r="U14" s="52">
        <f t="shared" ref="U14:X14" si="4">O14/1000</f>
        <v>0</v>
      </c>
      <c r="V14" s="52">
        <f t="shared" si="4"/>
        <v>0</v>
      </c>
      <c r="W14" s="52">
        <f t="shared" si="4"/>
        <v>0</v>
      </c>
      <c r="X14" s="52">
        <f t="shared" si="4"/>
        <v>0</v>
      </c>
      <c r="AA14">
        <f>IF(T14&lt;&gt;0,T14," ")</f>
        <v>1.998</v>
      </c>
      <c r="AB14" s="52" t="str">
        <f t="shared" ref="AB14:AE14" si="5">IF(U14&lt;&gt;0,U14," ")</f>
        <v xml:space="preserve"> </v>
      </c>
      <c r="AC14" s="52" t="str">
        <f t="shared" si="5"/>
        <v xml:space="preserve"> </v>
      </c>
      <c r="AD14" s="52" t="str">
        <f t="shared" si="5"/>
        <v xml:space="preserve"> </v>
      </c>
      <c r="AE14" s="52" t="str">
        <f t="shared" si="5"/>
        <v xml:space="preserve"> </v>
      </c>
    </row>
    <row r="15" spans="2:31" ht="15.75" x14ac:dyDescent="0.25">
      <c r="B15" s="47"/>
      <c r="C15" s="44"/>
      <c r="D15" s="42">
        <v>9940</v>
      </c>
      <c r="E15" s="42"/>
      <c r="F15" s="42"/>
      <c r="H15" s="18">
        <f t="shared" si="0"/>
        <v>9.94</v>
      </c>
      <c r="I15" s="18"/>
      <c r="J15" s="18"/>
      <c r="N15" s="54">
        <v>2934</v>
      </c>
      <c r="O15" s="21"/>
      <c r="P15" s="54"/>
      <c r="Q15" s="54"/>
      <c r="R15" s="54"/>
      <c r="T15" s="52">
        <f t="shared" ref="T15:T78" si="6">N15/1000</f>
        <v>2.9340000000000002</v>
      </c>
      <c r="U15" s="52">
        <f t="shared" ref="U15:U78" si="7">O15/1000</f>
        <v>0</v>
      </c>
      <c r="V15" s="52">
        <f t="shared" ref="V15:V78" si="8">P15/1000</f>
        <v>0</v>
      </c>
      <c r="W15" s="52">
        <f t="shared" ref="W15:W78" si="9">Q15/1000</f>
        <v>0</v>
      </c>
      <c r="X15" s="52">
        <f t="shared" ref="X15:X78" si="10">R15/1000</f>
        <v>0</v>
      </c>
      <c r="AA15" s="52">
        <f t="shared" ref="AA15:AA78" si="11">IF(T15&lt;&gt;0,T15," ")</f>
        <v>2.9340000000000002</v>
      </c>
      <c r="AB15" s="52" t="str">
        <f t="shared" ref="AB15:AB78" si="12">IF(U15&lt;&gt;0,U15," ")</f>
        <v xml:space="preserve"> </v>
      </c>
      <c r="AC15" s="52" t="str">
        <f t="shared" ref="AC15:AC78" si="13">IF(V15&lt;&gt;0,V15," ")</f>
        <v xml:space="preserve"> </v>
      </c>
      <c r="AD15" s="52" t="str">
        <f t="shared" ref="AD15:AD78" si="14">IF(W15&lt;&gt;0,W15," ")</f>
        <v xml:space="preserve"> </v>
      </c>
      <c r="AE15" s="52" t="str">
        <f t="shared" ref="AE15:AE78" si="15">IF(X15&lt;&gt;0,X15," ")</f>
        <v xml:space="preserve"> </v>
      </c>
    </row>
    <row r="16" spans="2:31" ht="15.75" x14ac:dyDescent="0.2">
      <c r="B16" s="45"/>
      <c r="C16" s="44"/>
      <c r="D16" s="41">
        <v>2500</v>
      </c>
      <c r="E16" s="41"/>
      <c r="F16" s="41"/>
      <c r="H16" s="18">
        <f t="shared" si="0"/>
        <v>2.5</v>
      </c>
      <c r="I16" s="18"/>
      <c r="J16" s="18"/>
      <c r="N16" s="54">
        <v>2895</v>
      </c>
      <c r="O16" s="54"/>
      <c r="P16" s="54"/>
      <c r="Q16" s="54"/>
      <c r="R16" s="54"/>
      <c r="T16" s="52">
        <f t="shared" si="6"/>
        <v>2.895</v>
      </c>
      <c r="U16" s="52">
        <f t="shared" si="7"/>
        <v>0</v>
      </c>
      <c r="V16" s="52">
        <f t="shared" si="8"/>
        <v>0</v>
      </c>
      <c r="W16" s="52">
        <f t="shared" si="9"/>
        <v>0</v>
      </c>
      <c r="X16" s="52">
        <f t="shared" si="10"/>
        <v>0</v>
      </c>
      <c r="AA16" s="52">
        <f t="shared" si="11"/>
        <v>2.895</v>
      </c>
      <c r="AB16" s="52" t="str">
        <f t="shared" si="12"/>
        <v xml:space="preserve"> </v>
      </c>
      <c r="AC16" s="52" t="str">
        <f t="shared" si="13"/>
        <v xml:space="preserve"> </v>
      </c>
      <c r="AD16" s="52" t="str">
        <f t="shared" si="14"/>
        <v xml:space="preserve"> </v>
      </c>
      <c r="AE16" s="52" t="str">
        <f t="shared" si="15"/>
        <v xml:space="preserve"> </v>
      </c>
    </row>
    <row r="17" spans="2:31" ht="15.75" x14ac:dyDescent="0.2">
      <c r="B17" s="45"/>
      <c r="C17" s="44"/>
      <c r="D17" s="41">
        <v>876</v>
      </c>
      <c r="E17" s="41"/>
      <c r="F17" s="41"/>
      <c r="H17" s="18">
        <f t="shared" si="0"/>
        <v>0.876</v>
      </c>
      <c r="I17" s="18"/>
      <c r="J17" s="18"/>
      <c r="N17" s="54">
        <v>14450</v>
      </c>
      <c r="O17" s="54"/>
      <c r="P17" s="54"/>
      <c r="Q17" s="54"/>
      <c r="R17" s="54"/>
      <c r="T17" s="52">
        <f t="shared" si="6"/>
        <v>14.45</v>
      </c>
      <c r="U17" s="52">
        <f t="shared" si="7"/>
        <v>0</v>
      </c>
      <c r="V17" s="52">
        <f t="shared" si="8"/>
        <v>0</v>
      </c>
      <c r="W17" s="52">
        <f t="shared" si="9"/>
        <v>0</v>
      </c>
      <c r="X17" s="52">
        <f t="shared" si="10"/>
        <v>0</v>
      </c>
      <c r="AA17" s="52">
        <f t="shared" si="11"/>
        <v>14.45</v>
      </c>
      <c r="AB17" s="52" t="str">
        <f t="shared" si="12"/>
        <v xml:space="preserve"> </v>
      </c>
      <c r="AC17" s="52" t="str">
        <f t="shared" si="13"/>
        <v xml:space="preserve"> </v>
      </c>
      <c r="AD17" s="52" t="str">
        <f t="shared" si="14"/>
        <v xml:space="preserve"> </v>
      </c>
      <c r="AE17" s="52" t="str">
        <f t="shared" si="15"/>
        <v xml:space="preserve"> </v>
      </c>
    </row>
    <row r="18" spans="2:31" ht="15.75" x14ac:dyDescent="0.25">
      <c r="B18" s="48"/>
      <c r="C18" s="44"/>
      <c r="D18" s="40">
        <v>250</v>
      </c>
      <c r="E18" s="40"/>
      <c r="F18" s="40"/>
      <c r="H18" s="18">
        <f t="shared" si="0"/>
        <v>0.25</v>
      </c>
      <c r="I18" s="18"/>
      <c r="J18" s="18"/>
      <c r="N18" s="54">
        <v>17000</v>
      </c>
      <c r="O18" s="21"/>
      <c r="P18" s="54"/>
      <c r="Q18" s="54"/>
      <c r="R18" s="54"/>
      <c r="T18" s="52">
        <f t="shared" si="6"/>
        <v>17</v>
      </c>
      <c r="U18" s="52">
        <f t="shared" si="7"/>
        <v>0</v>
      </c>
      <c r="V18" s="52">
        <f t="shared" si="8"/>
        <v>0</v>
      </c>
      <c r="W18" s="52">
        <f t="shared" si="9"/>
        <v>0</v>
      </c>
      <c r="X18" s="52">
        <f t="shared" si="10"/>
        <v>0</v>
      </c>
      <c r="AA18" s="52">
        <f t="shared" si="11"/>
        <v>17</v>
      </c>
      <c r="AB18" s="52" t="str">
        <f t="shared" si="12"/>
        <v xml:space="preserve"> </v>
      </c>
      <c r="AC18" s="52" t="str">
        <f t="shared" si="13"/>
        <v xml:space="preserve"> </v>
      </c>
      <c r="AD18" s="52" t="str">
        <f t="shared" si="14"/>
        <v xml:space="preserve"> </v>
      </c>
      <c r="AE18" s="52" t="str">
        <f t="shared" si="15"/>
        <v xml:space="preserve"> </v>
      </c>
    </row>
    <row r="19" spans="2:31" ht="15.75" x14ac:dyDescent="0.2">
      <c r="B19" s="48"/>
      <c r="C19" s="48"/>
      <c r="D19" s="40">
        <v>10000</v>
      </c>
      <c r="E19" s="40">
        <v>10000</v>
      </c>
      <c r="F19" s="40"/>
      <c r="H19" s="18">
        <f t="shared" si="0"/>
        <v>10</v>
      </c>
      <c r="I19" s="18">
        <f t="shared" si="2"/>
        <v>10</v>
      </c>
      <c r="J19" s="18"/>
      <c r="N19" s="54">
        <v>17000</v>
      </c>
      <c r="O19" s="54"/>
      <c r="P19" s="54"/>
      <c r="Q19" s="54"/>
      <c r="R19" s="54"/>
      <c r="T19" s="52">
        <f t="shared" si="6"/>
        <v>17</v>
      </c>
      <c r="U19" s="52">
        <f t="shared" si="7"/>
        <v>0</v>
      </c>
      <c r="V19" s="52">
        <f t="shared" si="8"/>
        <v>0</v>
      </c>
      <c r="W19" s="52">
        <f t="shared" si="9"/>
        <v>0</v>
      </c>
      <c r="X19" s="52">
        <f t="shared" si="10"/>
        <v>0</v>
      </c>
      <c r="AA19" s="52">
        <f t="shared" si="11"/>
        <v>17</v>
      </c>
      <c r="AB19" s="52" t="str">
        <f t="shared" si="12"/>
        <v xml:space="preserve"> </v>
      </c>
      <c r="AC19" s="52" t="str">
        <f t="shared" si="13"/>
        <v xml:space="preserve"> </v>
      </c>
      <c r="AD19" s="52" t="str">
        <f t="shared" si="14"/>
        <v xml:space="preserve"> </v>
      </c>
      <c r="AE19" s="52" t="str">
        <f t="shared" si="15"/>
        <v xml:space="preserve"> </v>
      </c>
    </row>
    <row r="20" spans="2:31" ht="15.75" x14ac:dyDescent="0.25">
      <c r="B20" s="48"/>
      <c r="C20" s="48"/>
      <c r="D20" s="40">
        <v>1500</v>
      </c>
      <c r="E20" s="40">
        <v>1500</v>
      </c>
      <c r="F20" s="40">
        <v>1500</v>
      </c>
      <c r="H20" s="18">
        <f t="shared" si="0"/>
        <v>1.5</v>
      </c>
      <c r="I20" s="18">
        <f t="shared" si="2"/>
        <v>1.5</v>
      </c>
      <c r="J20" s="18">
        <f t="shared" si="3"/>
        <v>1.5</v>
      </c>
      <c r="N20" s="54"/>
      <c r="O20" s="54">
        <v>17000</v>
      </c>
      <c r="P20" s="21"/>
      <c r="Q20" s="54"/>
      <c r="R20" s="54"/>
      <c r="T20" s="52">
        <f t="shared" si="6"/>
        <v>0</v>
      </c>
      <c r="U20" s="52">
        <f t="shared" si="7"/>
        <v>17</v>
      </c>
      <c r="V20" s="52">
        <f t="shared" si="8"/>
        <v>0</v>
      </c>
      <c r="W20" s="52">
        <f t="shared" si="9"/>
        <v>0</v>
      </c>
      <c r="X20" s="52">
        <f t="shared" si="10"/>
        <v>0</v>
      </c>
      <c r="AA20" s="52" t="str">
        <f t="shared" si="11"/>
        <v xml:space="preserve"> </v>
      </c>
      <c r="AB20" s="52">
        <f t="shared" si="12"/>
        <v>17</v>
      </c>
      <c r="AC20" s="52" t="str">
        <f t="shared" si="13"/>
        <v xml:space="preserve"> </v>
      </c>
      <c r="AD20" s="52" t="str">
        <f t="shared" si="14"/>
        <v xml:space="preserve"> </v>
      </c>
      <c r="AE20" s="52" t="str">
        <f t="shared" si="15"/>
        <v xml:space="preserve"> </v>
      </c>
    </row>
    <row r="21" spans="2:31" ht="15.75" x14ac:dyDescent="0.25">
      <c r="B21" s="48"/>
      <c r="C21" s="48"/>
      <c r="D21" s="40">
        <v>2630</v>
      </c>
      <c r="E21" s="40"/>
      <c r="F21" s="40"/>
      <c r="H21" s="18">
        <f t="shared" si="0"/>
        <v>2.63</v>
      </c>
      <c r="I21" s="18"/>
      <c r="J21" s="18"/>
      <c r="N21" s="54"/>
      <c r="O21" s="54">
        <v>17000</v>
      </c>
      <c r="P21" s="21"/>
      <c r="Q21" s="54"/>
      <c r="R21" s="54"/>
      <c r="T21" s="52">
        <f t="shared" si="6"/>
        <v>0</v>
      </c>
      <c r="U21" s="52">
        <f t="shared" si="7"/>
        <v>17</v>
      </c>
      <c r="V21" s="52">
        <f t="shared" si="8"/>
        <v>0</v>
      </c>
      <c r="W21" s="52">
        <f t="shared" si="9"/>
        <v>0</v>
      </c>
      <c r="X21" s="52">
        <f t="shared" si="10"/>
        <v>0</v>
      </c>
      <c r="AA21" s="52" t="str">
        <f t="shared" si="11"/>
        <v xml:space="preserve"> </v>
      </c>
      <c r="AB21" s="52">
        <f t="shared" si="12"/>
        <v>17</v>
      </c>
      <c r="AC21" s="52" t="str">
        <f t="shared" si="13"/>
        <v xml:space="preserve"> </v>
      </c>
      <c r="AD21" s="52" t="str">
        <f t="shared" si="14"/>
        <v xml:space="preserve"> </v>
      </c>
      <c r="AE21" s="52" t="str">
        <f t="shared" si="15"/>
        <v xml:space="preserve"> </v>
      </c>
    </row>
    <row r="22" spans="2:31" ht="15.75" x14ac:dyDescent="0.25">
      <c r="B22" s="48"/>
      <c r="C22" s="48"/>
      <c r="D22" s="40">
        <v>1500</v>
      </c>
      <c r="E22" s="40">
        <v>1537</v>
      </c>
      <c r="F22" s="40"/>
      <c r="H22" s="18">
        <f t="shared" si="0"/>
        <v>1.5</v>
      </c>
      <c r="I22" s="18">
        <f t="shared" si="2"/>
        <v>1.5369999999999999</v>
      </c>
      <c r="J22" s="18"/>
      <c r="N22" s="54"/>
      <c r="O22" s="54">
        <v>17000</v>
      </c>
      <c r="P22" s="21"/>
      <c r="Q22" s="54"/>
      <c r="R22" s="54"/>
      <c r="T22" s="52">
        <f t="shared" si="6"/>
        <v>0</v>
      </c>
      <c r="U22" s="52">
        <f t="shared" si="7"/>
        <v>17</v>
      </c>
      <c r="V22" s="52">
        <f t="shared" si="8"/>
        <v>0</v>
      </c>
      <c r="W22" s="52">
        <f t="shared" si="9"/>
        <v>0</v>
      </c>
      <c r="X22" s="52">
        <f t="shared" si="10"/>
        <v>0</v>
      </c>
      <c r="AA22" s="52" t="str">
        <f t="shared" si="11"/>
        <v xml:space="preserve"> </v>
      </c>
      <c r="AB22" s="52">
        <f t="shared" si="12"/>
        <v>17</v>
      </c>
      <c r="AC22" s="52" t="str">
        <f t="shared" si="13"/>
        <v xml:space="preserve"> </v>
      </c>
      <c r="AD22" s="52" t="str">
        <f t="shared" si="14"/>
        <v xml:space="preserve"> </v>
      </c>
      <c r="AE22" s="52" t="str">
        <f t="shared" si="15"/>
        <v xml:space="preserve"> </v>
      </c>
    </row>
    <row r="23" spans="2:31" ht="15.75" x14ac:dyDescent="0.25">
      <c r="B23" s="49"/>
      <c r="C23" s="44"/>
      <c r="D23" s="40">
        <v>3037</v>
      </c>
      <c r="E23" s="40"/>
      <c r="F23" s="40"/>
      <c r="H23" s="18">
        <f t="shared" si="0"/>
        <v>3.0369999999999999</v>
      </c>
      <c r="I23" s="18"/>
      <c r="J23" s="18"/>
      <c r="N23" s="54">
        <v>17000</v>
      </c>
      <c r="O23" s="21"/>
      <c r="P23" s="21"/>
      <c r="Q23" s="54"/>
      <c r="R23" s="54"/>
      <c r="T23" s="52">
        <f t="shared" si="6"/>
        <v>17</v>
      </c>
      <c r="U23" s="52">
        <f t="shared" si="7"/>
        <v>0</v>
      </c>
      <c r="V23" s="52">
        <f t="shared" si="8"/>
        <v>0</v>
      </c>
      <c r="W23" s="52">
        <f t="shared" si="9"/>
        <v>0</v>
      </c>
      <c r="X23" s="52">
        <f t="shared" si="10"/>
        <v>0</v>
      </c>
      <c r="AA23" s="52">
        <f t="shared" si="11"/>
        <v>17</v>
      </c>
      <c r="AB23" s="52" t="str">
        <f t="shared" si="12"/>
        <v xml:space="preserve"> </v>
      </c>
      <c r="AC23" s="52" t="str">
        <f t="shared" si="13"/>
        <v xml:space="preserve"> </v>
      </c>
      <c r="AD23" s="52" t="str">
        <f t="shared" si="14"/>
        <v xml:space="preserve"> </v>
      </c>
      <c r="AE23" s="52" t="str">
        <f t="shared" si="15"/>
        <v xml:space="preserve"> </v>
      </c>
    </row>
    <row r="24" spans="2:31" ht="15.75" x14ac:dyDescent="0.25">
      <c r="B24" s="48"/>
      <c r="C24" s="48"/>
      <c r="D24" s="43">
        <v>3000</v>
      </c>
      <c r="E24" s="40"/>
      <c r="F24" s="40"/>
      <c r="H24" s="18">
        <f>D24/1000</f>
        <v>3</v>
      </c>
      <c r="I24" s="18"/>
      <c r="J24" s="18"/>
      <c r="N24" s="22">
        <v>17000</v>
      </c>
      <c r="O24" s="21"/>
      <c r="P24" s="54"/>
      <c r="Q24" s="54"/>
      <c r="R24" s="54"/>
      <c r="T24" s="52">
        <f t="shared" si="6"/>
        <v>17</v>
      </c>
      <c r="U24" s="52">
        <f t="shared" si="7"/>
        <v>0</v>
      </c>
      <c r="V24" s="52">
        <f t="shared" si="8"/>
        <v>0</v>
      </c>
      <c r="W24" s="52">
        <f t="shared" si="9"/>
        <v>0</v>
      </c>
      <c r="X24" s="52">
        <f t="shared" si="10"/>
        <v>0</v>
      </c>
      <c r="AA24" s="52">
        <f t="shared" si="11"/>
        <v>17</v>
      </c>
      <c r="AB24" s="52" t="str">
        <f t="shared" si="12"/>
        <v xml:space="preserve"> </v>
      </c>
      <c r="AC24" s="52" t="str">
        <f t="shared" si="13"/>
        <v xml:space="preserve"> </v>
      </c>
      <c r="AD24" s="52" t="str">
        <f t="shared" si="14"/>
        <v xml:space="preserve"> </v>
      </c>
      <c r="AE24" s="52" t="str">
        <f t="shared" si="15"/>
        <v xml:space="preserve"> </v>
      </c>
    </row>
    <row r="25" spans="2:31" ht="15.75" x14ac:dyDescent="0.2">
      <c r="N25" s="54">
        <v>36550</v>
      </c>
      <c r="O25" s="54"/>
      <c r="P25" s="54"/>
      <c r="Q25" s="54"/>
      <c r="R25" s="54"/>
      <c r="T25" s="52">
        <f t="shared" si="6"/>
        <v>36.549999999999997</v>
      </c>
      <c r="U25" s="52">
        <f t="shared" si="7"/>
        <v>0</v>
      </c>
      <c r="V25" s="52">
        <f t="shared" si="8"/>
        <v>0</v>
      </c>
      <c r="W25" s="52">
        <f t="shared" si="9"/>
        <v>0</v>
      </c>
      <c r="X25" s="52">
        <f t="shared" si="10"/>
        <v>0</v>
      </c>
      <c r="AA25" s="52">
        <f t="shared" si="11"/>
        <v>36.549999999999997</v>
      </c>
      <c r="AB25" s="52" t="str">
        <f t="shared" si="12"/>
        <v xml:space="preserve"> </v>
      </c>
      <c r="AC25" s="52" t="str">
        <f t="shared" si="13"/>
        <v xml:space="preserve"> </v>
      </c>
      <c r="AD25" s="52" t="str">
        <f t="shared" si="14"/>
        <v xml:space="preserve"> </v>
      </c>
      <c r="AE25" s="52" t="str">
        <f t="shared" si="15"/>
        <v xml:space="preserve"> </v>
      </c>
    </row>
    <row r="26" spans="2:31" ht="15.75" x14ac:dyDescent="0.25">
      <c r="N26" s="54">
        <v>17000</v>
      </c>
      <c r="O26" s="21"/>
      <c r="P26" s="54"/>
      <c r="Q26" s="54"/>
      <c r="R26" s="54"/>
      <c r="T26" s="52">
        <f t="shared" si="6"/>
        <v>17</v>
      </c>
      <c r="U26" s="52">
        <f t="shared" si="7"/>
        <v>0</v>
      </c>
      <c r="V26" s="52">
        <f t="shared" si="8"/>
        <v>0</v>
      </c>
      <c r="W26" s="52">
        <f t="shared" si="9"/>
        <v>0</v>
      </c>
      <c r="X26" s="52">
        <f t="shared" si="10"/>
        <v>0</v>
      </c>
      <c r="AA26" s="52">
        <f t="shared" si="11"/>
        <v>17</v>
      </c>
      <c r="AB26" s="52" t="str">
        <f t="shared" si="12"/>
        <v xml:space="preserve"> </v>
      </c>
      <c r="AC26" s="52" t="str">
        <f t="shared" si="13"/>
        <v xml:space="preserve"> </v>
      </c>
      <c r="AD26" s="52" t="str">
        <f t="shared" si="14"/>
        <v xml:space="preserve"> </v>
      </c>
      <c r="AE26" s="52" t="str">
        <f t="shared" si="15"/>
        <v xml:space="preserve"> </v>
      </c>
    </row>
    <row r="27" spans="2:31" ht="15.75" x14ac:dyDescent="0.25">
      <c r="N27" s="54">
        <v>17000</v>
      </c>
      <c r="O27" s="21"/>
      <c r="P27" s="54"/>
      <c r="Q27" s="54"/>
      <c r="R27" s="54"/>
      <c r="T27" s="52">
        <f t="shared" si="6"/>
        <v>17</v>
      </c>
      <c r="U27" s="52">
        <f t="shared" si="7"/>
        <v>0</v>
      </c>
      <c r="V27" s="52">
        <f t="shared" si="8"/>
        <v>0</v>
      </c>
      <c r="W27" s="52">
        <f t="shared" si="9"/>
        <v>0</v>
      </c>
      <c r="X27" s="52">
        <f t="shared" si="10"/>
        <v>0</v>
      </c>
      <c r="AA27" s="52">
        <f t="shared" si="11"/>
        <v>17</v>
      </c>
      <c r="AB27" s="52" t="str">
        <f t="shared" si="12"/>
        <v xml:space="preserve"> </v>
      </c>
      <c r="AC27" s="52" t="str">
        <f t="shared" si="13"/>
        <v xml:space="preserve"> </v>
      </c>
      <c r="AD27" s="52" t="str">
        <f t="shared" si="14"/>
        <v xml:space="preserve"> </v>
      </c>
      <c r="AE27" s="52" t="str">
        <f t="shared" si="15"/>
        <v xml:space="preserve"> </v>
      </c>
    </row>
    <row r="28" spans="2:31" ht="15.75" x14ac:dyDescent="0.25">
      <c r="N28" s="54">
        <v>17000</v>
      </c>
      <c r="O28" s="21"/>
      <c r="P28" s="54"/>
      <c r="Q28" s="54"/>
      <c r="R28" s="54"/>
      <c r="T28" s="52">
        <f t="shared" si="6"/>
        <v>17</v>
      </c>
      <c r="U28" s="52">
        <f t="shared" si="7"/>
        <v>0</v>
      </c>
      <c r="V28" s="52">
        <f t="shared" si="8"/>
        <v>0</v>
      </c>
      <c r="W28" s="52">
        <f t="shared" si="9"/>
        <v>0</v>
      </c>
      <c r="X28" s="52">
        <f t="shared" si="10"/>
        <v>0</v>
      </c>
      <c r="AA28" s="52">
        <f t="shared" si="11"/>
        <v>17</v>
      </c>
      <c r="AB28" s="52" t="str">
        <f t="shared" si="12"/>
        <v xml:space="preserve"> </v>
      </c>
      <c r="AC28" s="52" t="str">
        <f t="shared" si="13"/>
        <v xml:space="preserve"> </v>
      </c>
      <c r="AD28" s="52" t="str">
        <f t="shared" si="14"/>
        <v xml:space="preserve"> </v>
      </c>
      <c r="AE28" s="52" t="str">
        <f t="shared" si="15"/>
        <v xml:space="preserve"> </v>
      </c>
    </row>
    <row r="29" spans="2:31" ht="15.75" x14ac:dyDescent="0.25">
      <c r="N29" s="54">
        <v>17000</v>
      </c>
      <c r="O29" s="21"/>
      <c r="P29" s="54"/>
      <c r="Q29" s="54"/>
      <c r="R29" s="54"/>
      <c r="T29" s="52">
        <f t="shared" si="6"/>
        <v>17</v>
      </c>
      <c r="U29" s="52">
        <f t="shared" si="7"/>
        <v>0</v>
      </c>
      <c r="V29" s="52">
        <f t="shared" si="8"/>
        <v>0</v>
      </c>
      <c r="W29" s="52">
        <f t="shared" si="9"/>
        <v>0</v>
      </c>
      <c r="X29" s="52">
        <f t="shared" si="10"/>
        <v>0</v>
      </c>
      <c r="AA29" s="52">
        <f t="shared" si="11"/>
        <v>17</v>
      </c>
      <c r="AB29" s="52" t="str">
        <f t="shared" si="12"/>
        <v xml:space="preserve"> </v>
      </c>
      <c r="AC29" s="52" t="str">
        <f t="shared" si="13"/>
        <v xml:space="preserve"> </v>
      </c>
      <c r="AD29" s="52" t="str">
        <f t="shared" si="14"/>
        <v xml:space="preserve"> </v>
      </c>
      <c r="AE29" s="52" t="str">
        <f t="shared" si="15"/>
        <v xml:space="preserve"> </v>
      </c>
    </row>
    <row r="30" spans="2:31" ht="15.75" x14ac:dyDescent="0.25">
      <c r="N30" s="54">
        <v>17000</v>
      </c>
      <c r="O30" s="21"/>
      <c r="P30" s="54"/>
      <c r="Q30" s="54"/>
      <c r="R30" s="54"/>
      <c r="T30" s="52">
        <f t="shared" si="6"/>
        <v>17</v>
      </c>
      <c r="U30" s="52">
        <f t="shared" si="7"/>
        <v>0</v>
      </c>
      <c r="V30" s="52">
        <f t="shared" si="8"/>
        <v>0</v>
      </c>
      <c r="W30" s="52">
        <f t="shared" si="9"/>
        <v>0</v>
      </c>
      <c r="X30" s="52">
        <f t="shared" si="10"/>
        <v>0</v>
      </c>
      <c r="AA30" s="52">
        <f t="shared" si="11"/>
        <v>17</v>
      </c>
      <c r="AB30" s="52" t="str">
        <f t="shared" si="12"/>
        <v xml:space="preserve"> </v>
      </c>
      <c r="AC30" s="52" t="str">
        <f t="shared" si="13"/>
        <v xml:space="preserve"> </v>
      </c>
      <c r="AD30" s="52" t="str">
        <f t="shared" si="14"/>
        <v xml:space="preserve"> </v>
      </c>
      <c r="AE30" s="52" t="str">
        <f t="shared" si="15"/>
        <v xml:space="preserve"> </v>
      </c>
    </row>
    <row r="31" spans="2:31" ht="15.75" x14ac:dyDescent="0.25">
      <c r="N31" s="54">
        <v>17000</v>
      </c>
      <c r="O31" s="21"/>
      <c r="P31" s="54"/>
      <c r="Q31" s="54"/>
      <c r="R31" s="54"/>
      <c r="T31" s="52">
        <f t="shared" si="6"/>
        <v>17</v>
      </c>
      <c r="U31" s="52">
        <f t="shared" si="7"/>
        <v>0</v>
      </c>
      <c r="V31" s="52">
        <f t="shared" si="8"/>
        <v>0</v>
      </c>
      <c r="W31" s="52">
        <f t="shared" si="9"/>
        <v>0</v>
      </c>
      <c r="X31" s="52">
        <f t="shared" si="10"/>
        <v>0</v>
      </c>
      <c r="AA31" s="52">
        <f t="shared" si="11"/>
        <v>17</v>
      </c>
      <c r="AB31" s="52" t="str">
        <f t="shared" si="12"/>
        <v xml:space="preserve"> </v>
      </c>
      <c r="AC31" s="52" t="str">
        <f t="shared" si="13"/>
        <v xml:space="preserve"> </v>
      </c>
      <c r="AD31" s="52" t="str">
        <f t="shared" si="14"/>
        <v xml:space="preserve"> </v>
      </c>
      <c r="AE31" s="52" t="str">
        <f t="shared" si="15"/>
        <v xml:space="preserve"> </v>
      </c>
    </row>
    <row r="32" spans="2:31" ht="15.75" x14ac:dyDescent="0.25">
      <c r="N32" s="54">
        <v>3930</v>
      </c>
      <c r="O32" s="54">
        <v>13070</v>
      </c>
      <c r="P32" s="21"/>
      <c r="Q32" s="54"/>
      <c r="R32" s="54"/>
      <c r="T32" s="52">
        <f t="shared" si="6"/>
        <v>3.93</v>
      </c>
      <c r="U32" s="52">
        <f t="shared" si="7"/>
        <v>13.07</v>
      </c>
      <c r="V32" s="52">
        <f t="shared" si="8"/>
        <v>0</v>
      </c>
      <c r="W32" s="52">
        <f t="shared" si="9"/>
        <v>0</v>
      </c>
      <c r="X32" s="52">
        <f t="shared" si="10"/>
        <v>0</v>
      </c>
      <c r="AA32" s="52">
        <f t="shared" si="11"/>
        <v>3.93</v>
      </c>
      <c r="AB32" s="52">
        <f t="shared" si="12"/>
        <v>13.07</v>
      </c>
      <c r="AC32" s="52" t="str">
        <f t="shared" si="13"/>
        <v xml:space="preserve"> </v>
      </c>
      <c r="AD32" s="52" t="str">
        <f t="shared" si="14"/>
        <v xml:space="preserve"> </v>
      </c>
      <c r="AE32" s="52" t="str">
        <f t="shared" si="15"/>
        <v xml:space="preserve"> </v>
      </c>
    </row>
    <row r="33" spans="14:31" ht="15.75" x14ac:dyDescent="0.25">
      <c r="N33" s="54">
        <v>3930</v>
      </c>
      <c r="O33" s="54">
        <v>13070</v>
      </c>
      <c r="P33" s="21"/>
      <c r="Q33" s="54"/>
      <c r="R33" s="54"/>
      <c r="T33" s="52">
        <f t="shared" si="6"/>
        <v>3.93</v>
      </c>
      <c r="U33" s="52">
        <f t="shared" si="7"/>
        <v>13.07</v>
      </c>
      <c r="V33" s="52">
        <f t="shared" si="8"/>
        <v>0</v>
      </c>
      <c r="W33" s="52">
        <f t="shared" si="9"/>
        <v>0</v>
      </c>
      <c r="X33" s="52">
        <f t="shared" si="10"/>
        <v>0</v>
      </c>
      <c r="AA33" s="52">
        <f t="shared" si="11"/>
        <v>3.93</v>
      </c>
      <c r="AB33" s="52">
        <f t="shared" si="12"/>
        <v>13.07</v>
      </c>
      <c r="AC33" s="52" t="str">
        <f t="shared" si="13"/>
        <v xml:space="preserve"> </v>
      </c>
      <c r="AD33" s="52" t="str">
        <f t="shared" si="14"/>
        <v xml:space="preserve"> </v>
      </c>
      <c r="AE33" s="52" t="str">
        <f t="shared" si="15"/>
        <v xml:space="preserve"> </v>
      </c>
    </row>
    <row r="34" spans="14:31" ht="15.75" x14ac:dyDescent="0.25">
      <c r="N34" s="22">
        <v>8500</v>
      </c>
      <c r="O34" s="22">
        <v>8500</v>
      </c>
      <c r="P34" s="21"/>
      <c r="Q34" s="54"/>
      <c r="R34" s="54"/>
      <c r="T34" s="52">
        <f t="shared" si="6"/>
        <v>8.5</v>
      </c>
      <c r="U34" s="52">
        <f t="shared" si="7"/>
        <v>8.5</v>
      </c>
      <c r="V34" s="52">
        <f t="shared" si="8"/>
        <v>0</v>
      </c>
      <c r="W34" s="52">
        <f t="shared" si="9"/>
        <v>0</v>
      </c>
      <c r="X34" s="52">
        <f t="shared" si="10"/>
        <v>0</v>
      </c>
      <c r="AA34" s="52">
        <f t="shared" si="11"/>
        <v>8.5</v>
      </c>
      <c r="AB34" s="52">
        <f t="shared" si="12"/>
        <v>8.5</v>
      </c>
      <c r="AC34" s="52" t="str">
        <f t="shared" si="13"/>
        <v xml:space="preserve"> </v>
      </c>
      <c r="AD34" s="52" t="str">
        <f t="shared" si="14"/>
        <v xml:space="preserve"> </v>
      </c>
      <c r="AE34" s="52" t="str">
        <f t="shared" si="15"/>
        <v xml:space="preserve"> </v>
      </c>
    </row>
    <row r="35" spans="14:31" ht="15.75" x14ac:dyDescent="0.25">
      <c r="N35" s="54"/>
      <c r="O35" s="54">
        <v>17000</v>
      </c>
      <c r="P35" s="21"/>
      <c r="Q35" s="54"/>
      <c r="R35" s="54"/>
      <c r="T35" s="52">
        <f t="shared" si="6"/>
        <v>0</v>
      </c>
      <c r="U35" s="52">
        <f t="shared" si="7"/>
        <v>17</v>
      </c>
      <c r="V35" s="52">
        <f t="shared" si="8"/>
        <v>0</v>
      </c>
      <c r="W35" s="52">
        <f t="shared" si="9"/>
        <v>0</v>
      </c>
      <c r="X35" s="52">
        <f t="shared" si="10"/>
        <v>0</v>
      </c>
      <c r="AA35" s="52" t="str">
        <f t="shared" si="11"/>
        <v xml:space="preserve"> </v>
      </c>
      <c r="AB35" s="52">
        <f t="shared" si="12"/>
        <v>17</v>
      </c>
      <c r="AC35" s="52" t="str">
        <f t="shared" si="13"/>
        <v xml:space="preserve"> </v>
      </c>
      <c r="AD35" s="52" t="str">
        <f t="shared" si="14"/>
        <v xml:space="preserve"> </v>
      </c>
      <c r="AE35" s="52" t="str">
        <f t="shared" si="15"/>
        <v xml:space="preserve"> </v>
      </c>
    </row>
    <row r="36" spans="14:31" ht="15.75" x14ac:dyDescent="0.25">
      <c r="N36" s="54">
        <v>17000</v>
      </c>
      <c r="O36" s="21"/>
      <c r="P36" s="54"/>
      <c r="Q36" s="54"/>
      <c r="R36" s="54"/>
      <c r="T36" s="52">
        <f t="shared" si="6"/>
        <v>17</v>
      </c>
      <c r="U36" s="52">
        <f t="shared" si="7"/>
        <v>0</v>
      </c>
      <c r="V36" s="52">
        <f t="shared" si="8"/>
        <v>0</v>
      </c>
      <c r="W36" s="52">
        <f t="shared" si="9"/>
        <v>0</v>
      </c>
      <c r="X36" s="52">
        <f t="shared" si="10"/>
        <v>0</v>
      </c>
      <c r="AA36" s="52">
        <f t="shared" si="11"/>
        <v>17</v>
      </c>
      <c r="AB36" s="52" t="str">
        <f t="shared" si="12"/>
        <v xml:space="preserve"> </v>
      </c>
      <c r="AC36" s="52" t="str">
        <f t="shared" si="13"/>
        <v xml:space="preserve"> </v>
      </c>
      <c r="AD36" s="52" t="str">
        <f t="shared" si="14"/>
        <v xml:space="preserve"> </v>
      </c>
      <c r="AE36" s="52" t="str">
        <f t="shared" si="15"/>
        <v xml:space="preserve"> </v>
      </c>
    </row>
    <row r="37" spans="14:31" ht="15.75" x14ac:dyDescent="0.2">
      <c r="N37" s="54">
        <v>1229</v>
      </c>
      <c r="O37" s="54"/>
      <c r="P37" s="54"/>
      <c r="Q37" s="54"/>
      <c r="R37" s="54"/>
      <c r="T37" s="52">
        <f t="shared" si="6"/>
        <v>1.2290000000000001</v>
      </c>
      <c r="U37" s="52">
        <f t="shared" si="7"/>
        <v>0</v>
      </c>
      <c r="V37" s="52">
        <f t="shared" si="8"/>
        <v>0</v>
      </c>
      <c r="W37" s="52">
        <f t="shared" si="9"/>
        <v>0</v>
      </c>
      <c r="X37" s="52">
        <f t="shared" si="10"/>
        <v>0</v>
      </c>
      <c r="AA37" s="52">
        <f t="shared" si="11"/>
        <v>1.2290000000000001</v>
      </c>
      <c r="AB37" s="52" t="str">
        <f t="shared" si="12"/>
        <v xml:space="preserve"> </v>
      </c>
      <c r="AC37" s="52" t="str">
        <f t="shared" si="13"/>
        <v xml:space="preserve"> </v>
      </c>
      <c r="AD37" s="52" t="str">
        <f t="shared" si="14"/>
        <v xml:space="preserve"> </v>
      </c>
      <c r="AE37" s="52" t="str">
        <f t="shared" si="15"/>
        <v xml:space="preserve"> </v>
      </c>
    </row>
    <row r="38" spans="14:31" ht="15.75" x14ac:dyDescent="0.25">
      <c r="N38" s="54">
        <v>17000</v>
      </c>
      <c r="O38" s="21"/>
      <c r="P38" s="54"/>
      <c r="Q38" s="54"/>
      <c r="R38" s="54"/>
      <c r="T38" s="52">
        <f t="shared" si="6"/>
        <v>17</v>
      </c>
      <c r="U38" s="52">
        <f t="shared" si="7"/>
        <v>0</v>
      </c>
      <c r="V38" s="52">
        <f t="shared" si="8"/>
        <v>0</v>
      </c>
      <c r="W38" s="52">
        <f t="shared" si="9"/>
        <v>0</v>
      </c>
      <c r="X38" s="52">
        <f t="shared" si="10"/>
        <v>0</v>
      </c>
      <c r="AA38" s="52">
        <f t="shared" si="11"/>
        <v>17</v>
      </c>
      <c r="AB38" s="52" t="str">
        <f t="shared" si="12"/>
        <v xml:space="preserve"> </v>
      </c>
      <c r="AC38" s="52" t="str">
        <f t="shared" si="13"/>
        <v xml:space="preserve"> </v>
      </c>
      <c r="AD38" s="52" t="str">
        <f t="shared" si="14"/>
        <v xml:space="preserve"> </v>
      </c>
      <c r="AE38" s="52" t="str">
        <f t="shared" si="15"/>
        <v xml:space="preserve"> </v>
      </c>
    </row>
    <row r="39" spans="14:31" ht="15.75" x14ac:dyDescent="0.25">
      <c r="N39" s="54">
        <v>17000</v>
      </c>
      <c r="O39" s="21"/>
      <c r="P39" s="54"/>
      <c r="Q39" s="54"/>
      <c r="R39" s="54"/>
      <c r="T39" s="52">
        <f t="shared" si="6"/>
        <v>17</v>
      </c>
      <c r="U39" s="52">
        <f t="shared" si="7"/>
        <v>0</v>
      </c>
      <c r="V39" s="52">
        <f t="shared" si="8"/>
        <v>0</v>
      </c>
      <c r="W39" s="52">
        <f t="shared" si="9"/>
        <v>0</v>
      </c>
      <c r="X39" s="52">
        <f t="shared" si="10"/>
        <v>0</v>
      </c>
      <c r="AA39" s="52">
        <f t="shared" si="11"/>
        <v>17</v>
      </c>
      <c r="AB39" s="52" t="str">
        <f t="shared" si="12"/>
        <v xml:space="preserve"> </v>
      </c>
      <c r="AC39" s="52" t="str">
        <f t="shared" si="13"/>
        <v xml:space="preserve"> </v>
      </c>
      <c r="AD39" s="52" t="str">
        <f t="shared" si="14"/>
        <v xml:space="preserve"> </v>
      </c>
      <c r="AE39" s="52" t="str">
        <f t="shared" si="15"/>
        <v xml:space="preserve"> </v>
      </c>
    </row>
    <row r="40" spans="14:31" ht="15.75" x14ac:dyDescent="0.25">
      <c r="N40" s="54">
        <v>17000</v>
      </c>
      <c r="O40" s="21"/>
      <c r="P40" s="54"/>
      <c r="Q40" s="54"/>
      <c r="R40" s="54"/>
      <c r="T40" s="52">
        <f t="shared" si="6"/>
        <v>17</v>
      </c>
      <c r="U40" s="52">
        <f t="shared" si="7"/>
        <v>0</v>
      </c>
      <c r="V40" s="52">
        <f t="shared" si="8"/>
        <v>0</v>
      </c>
      <c r="W40" s="52">
        <f t="shared" si="9"/>
        <v>0</v>
      </c>
      <c r="X40" s="52">
        <f t="shared" si="10"/>
        <v>0</v>
      </c>
      <c r="AA40" s="52">
        <f t="shared" si="11"/>
        <v>17</v>
      </c>
      <c r="AB40" s="52" t="str">
        <f t="shared" si="12"/>
        <v xml:space="preserve"> </v>
      </c>
      <c r="AC40" s="52" t="str">
        <f t="shared" si="13"/>
        <v xml:space="preserve"> </v>
      </c>
      <c r="AD40" s="52" t="str">
        <f t="shared" si="14"/>
        <v xml:space="preserve"> </v>
      </c>
      <c r="AE40" s="52" t="str">
        <f t="shared" si="15"/>
        <v xml:space="preserve"> </v>
      </c>
    </row>
    <row r="41" spans="14:31" ht="15.75" x14ac:dyDescent="0.2">
      <c r="N41" s="54">
        <v>6986</v>
      </c>
      <c r="O41" s="54"/>
      <c r="P41" s="54"/>
      <c r="Q41" s="54"/>
      <c r="R41" s="54"/>
      <c r="T41" s="52">
        <f t="shared" si="6"/>
        <v>6.9859999999999998</v>
      </c>
      <c r="U41" s="52">
        <f t="shared" si="7"/>
        <v>0</v>
      </c>
      <c r="V41" s="52">
        <f t="shared" si="8"/>
        <v>0</v>
      </c>
      <c r="W41" s="52">
        <f t="shared" si="9"/>
        <v>0</v>
      </c>
      <c r="X41" s="52">
        <f t="shared" si="10"/>
        <v>0</v>
      </c>
      <c r="AA41" s="52">
        <f t="shared" si="11"/>
        <v>6.9859999999999998</v>
      </c>
      <c r="AB41" s="52" t="str">
        <f t="shared" si="12"/>
        <v xml:space="preserve"> </v>
      </c>
      <c r="AC41" s="52" t="str">
        <f t="shared" si="13"/>
        <v xml:space="preserve"> </v>
      </c>
      <c r="AD41" s="52" t="str">
        <f t="shared" si="14"/>
        <v xml:space="preserve"> </v>
      </c>
      <c r="AE41" s="52" t="str">
        <f t="shared" si="15"/>
        <v xml:space="preserve"> </v>
      </c>
    </row>
    <row r="42" spans="14:31" ht="15.75" x14ac:dyDescent="0.2">
      <c r="N42" s="54">
        <v>17000</v>
      </c>
      <c r="O42" s="54"/>
      <c r="P42" s="54"/>
      <c r="Q42" s="54"/>
      <c r="R42" s="54"/>
      <c r="T42" s="52">
        <f t="shared" si="6"/>
        <v>17</v>
      </c>
      <c r="U42" s="52">
        <f t="shared" si="7"/>
        <v>0</v>
      </c>
      <c r="V42" s="52">
        <f t="shared" si="8"/>
        <v>0</v>
      </c>
      <c r="W42" s="52">
        <f t="shared" si="9"/>
        <v>0</v>
      </c>
      <c r="X42" s="52">
        <f t="shared" si="10"/>
        <v>0</v>
      </c>
      <c r="AA42" s="52">
        <f t="shared" si="11"/>
        <v>17</v>
      </c>
      <c r="AB42" s="52" t="str">
        <f t="shared" si="12"/>
        <v xml:space="preserve"> </v>
      </c>
      <c r="AC42" s="52" t="str">
        <f t="shared" si="13"/>
        <v xml:space="preserve"> </v>
      </c>
      <c r="AD42" s="52" t="str">
        <f t="shared" si="14"/>
        <v xml:space="preserve"> </v>
      </c>
      <c r="AE42" s="52" t="str">
        <f t="shared" si="15"/>
        <v xml:space="preserve"> </v>
      </c>
    </row>
    <row r="43" spans="14:31" ht="15.75" x14ac:dyDescent="0.2">
      <c r="N43" s="54">
        <v>17481</v>
      </c>
      <c r="O43" s="54"/>
      <c r="P43" s="54"/>
      <c r="Q43" s="54"/>
      <c r="R43" s="54"/>
      <c r="T43" s="52">
        <f t="shared" si="6"/>
        <v>17.481000000000002</v>
      </c>
      <c r="U43" s="52">
        <f t="shared" si="7"/>
        <v>0</v>
      </c>
      <c r="V43" s="52">
        <f t="shared" si="8"/>
        <v>0</v>
      </c>
      <c r="W43" s="52">
        <f t="shared" si="9"/>
        <v>0</v>
      </c>
      <c r="X43" s="52">
        <f t="shared" si="10"/>
        <v>0</v>
      </c>
      <c r="AA43" s="52">
        <f t="shared" si="11"/>
        <v>17.481000000000002</v>
      </c>
      <c r="AB43" s="52" t="str">
        <f t="shared" si="12"/>
        <v xml:space="preserve"> </v>
      </c>
      <c r="AC43" s="52" t="str">
        <f t="shared" si="13"/>
        <v xml:space="preserve"> </v>
      </c>
      <c r="AD43" s="52" t="str">
        <f t="shared" si="14"/>
        <v xml:space="preserve"> </v>
      </c>
      <c r="AE43" s="52" t="str">
        <f t="shared" si="15"/>
        <v xml:space="preserve"> </v>
      </c>
    </row>
    <row r="44" spans="14:31" ht="15.75" x14ac:dyDescent="0.25">
      <c r="N44" s="54">
        <v>5400</v>
      </c>
      <c r="O44" s="21"/>
      <c r="P44" s="54"/>
      <c r="Q44" s="54"/>
      <c r="R44" s="54"/>
      <c r="T44" s="52">
        <f t="shared" si="6"/>
        <v>5.4</v>
      </c>
      <c r="U44" s="52">
        <f t="shared" si="7"/>
        <v>0</v>
      </c>
      <c r="V44" s="52">
        <f t="shared" si="8"/>
        <v>0</v>
      </c>
      <c r="W44" s="52">
        <f t="shared" si="9"/>
        <v>0</v>
      </c>
      <c r="X44" s="52">
        <f t="shared" si="10"/>
        <v>0</v>
      </c>
      <c r="AA44" s="52">
        <f t="shared" si="11"/>
        <v>5.4</v>
      </c>
      <c r="AB44" s="52" t="str">
        <f t="shared" si="12"/>
        <v xml:space="preserve"> </v>
      </c>
      <c r="AC44" s="52" t="str">
        <f t="shared" si="13"/>
        <v xml:space="preserve"> </v>
      </c>
      <c r="AD44" s="52" t="str">
        <f t="shared" si="14"/>
        <v xml:space="preserve"> </v>
      </c>
      <c r="AE44" s="52" t="str">
        <f t="shared" si="15"/>
        <v xml:space="preserve"> </v>
      </c>
    </row>
    <row r="45" spans="14:31" ht="15.75" x14ac:dyDescent="0.25">
      <c r="N45" s="54">
        <v>8500</v>
      </c>
      <c r="O45" s="21"/>
      <c r="P45" s="54"/>
      <c r="Q45" s="54"/>
      <c r="R45" s="54"/>
      <c r="T45" s="52">
        <f t="shared" si="6"/>
        <v>8.5</v>
      </c>
      <c r="U45" s="52">
        <f t="shared" si="7"/>
        <v>0</v>
      </c>
      <c r="V45" s="52">
        <f t="shared" si="8"/>
        <v>0</v>
      </c>
      <c r="W45" s="52">
        <f t="shared" si="9"/>
        <v>0</v>
      </c>
      <c r="X45" s="52">
        <f t="shared" si="10"/>
        <v>0</v>
      </c>
      <c r="AA45" s="52">
        <f t="shared" si="11"/>
        <v>8.5</v>
      </c>
      <c r="AB45" s="52" t="str">
        <f t="shared" si="12"/>
        <v xml:space="preserve"> </v>
      </c>
      <c r="AC45" s="52" t="str">
        <f t="shared" si="13"/>
        <v xml:space="preserve"> </v>
      </c>
      <c r="AD45" s="52" t="str">
        <f t="shared" si="14"/>
        <v xml:space="preserve"> </v>
      </c>
      <c r="AE45" s="52" t="str">
        <f t="shared" si="15"/>
        <v xml:space="preserve"> </v>
      </c>
    </row>
    <row r="46" spans="14:31" ht="15.75" x14ac:dyDescent="0.25">
      <c r="N46" s="22">
        <v>17000</v>
      </c>
      <c r="O46" s="21"/>
      <c r="P46" s="21"/>
      <c r="Q46" s="54"/>
      <c r="R46" s="54"/>
      <c r="T46" s="52">
        <f t="shared" si="6"/>
        <v>17</v>
      </c>
      <c r="U46" s="52">
        <f t="shared" si="7"/>
        <v>0</v>
      </c>
      <c r="V46" s="52">
        <f t="shared" si="8"/>
        <v>0</v>
      </c>
      <c r="W46" s="52">
        <f t="shared" si="9"/>
        <v>0</v>
      </c>
      <c r="X46" s="52">
        <f t="shared" si="10"/>
        <v>0</v>
      </c>
      <c r="AA46" s="52">
        <f t="shared" si="11"/>
        <v>17</v>
      </c>
      <c r="AB46" s="52" t="str">
        <f t="shared" si="12"/>
        <v xml:space="preserve"> </v>
      </c>
      <c r="AC46" s="52" t="str">
        <f t="shared" si="13"/>
        <v xml:space="preserve"> </v>
      </c>
      <c r="AD46" s="52" t="str">
        <f t="shared" si="14"/>
        <v xml:space="preserve"> </v>
      </c>
      <c r="AE46" s="52" t="str">
        <f t="shared" si="15"/>
        <v xml:space="preserve"> </v>
      </c>
    </row>
    <row r="47" spans="14:31" ht="15.75" x14ac:dyDescent="0.25">
      <c r="N47" s="54">
        <v>17000</v>
      </c>
      <c r="O47" s="21"/>
      <c r="P47" s="54"/>
      <c r="Q47" s="54"/>
      <c r="R47" s="54"/>
      <c r="T47" s="52">
        <f t="shared" si="6"/>
        <v>17</v>
      </c>
      <c r="U47" s="52">
        <f t="shared" si="7"/>
        <v>0</v>
      </c>
      <c r="V47" s="52">
        <f t="shared" si="8"/>
        <v>0</v>
      </c>
      <c r="W47" s="52">
        <f t="shared" si="9"/>
        <v>0</v>
      </c>
      <c r="X47" s="52">
        <f t="shared" si="10"/>
        <v>0</v>
      </c>
      <c r="AA47" s="52">
        <f t="shared" si="11"/>
        <v>17</v>
      </c>
      <c r="AB47" s="52" t="str">
        <f t="shared" si="12"/>
        <v xml:space="preserve"> </v>
      </c>
      <c r="AC47" s="52" t="str">
        <f t="shared" si="13"/>
        <v xml:space="preserve"> </v>
      </c>
      <c r="AD47" s="52" t="str">
        <f t="shared" si="14"/>
        <v xml:space="preserve"> </v>
      </c>
      <c r="AE47" s="52" t="str">
        <f t="shared" si="15"/>
        <v xml:space="preserve"> </v>
      </c>
    </row>
    <row r="48" spans="14:31" ht="15.75" x14ac:dyDescent="0.25">
      <c r="N48" s="54">
        <v>17000</v>
      </c>
      <c r="O48" s="21"/>
      <c r="P48" s="54"/>
      <c r="Q48" s="54"/>
      <c r="R48" s="54"/>
      <c r="T48" s="52">
        <f t="shared" si="6"/>
        <v>17</v>
      </c>
      <c r="U48" s="52">
        <f t="shared" si="7"/>
        <v>0</v>
      </c>
      <c r="V48" s="52">
        <f t="shared" si="8"/>
        <v>0</v>
      </c>
      <c r="W48" s="52">
        <f t="shared" si="9"/>
        <v>0</v>
      </c>
      <c r="X48" s="52">
        <f t="shared" si="10"/>
        <v>0</v>
      </c>
      <c r="AA48" s="52">
        <f t="shared" si="11"/>
        <v>17</v>
      </c>
      <c r="AB48" s="52" t="str">
        <f t="shared" si="12"/>
        <v xml:space="preserve"> </v>
      </c>
      <c r="AC48" s="52" t="str">
        <f t="shared" si="13"/>
        <v xml:space="preserve"> </v>
      </c>
      <c r="AD48" s="52" t="str">
        <f t="shared" si="14"/>
        <v xml:space="preserve"> </v>
      </c>
      <c r="AE48" s="52" t="str">
        <f t="shared" si="15"/>
        <v xml:space="preserve"> </v>
      </c>
    </row>
    <row r="49" spans="14:31" ht="15.75" x14ac:dyDescent="0.25">
      <c r="N49" s="54">
        <v>17000</v>
      </c>
      <c r="O49" s="21"/>
      <c r="P49" s="54"/>
      <c r="Q49" s="54"/>
      <c r="R49" s="54"/>
      <c r="T49" s="52">
        <f t="shared" si="6"/>
        <v>17</v>
      </c>
      <c r="U49" s="52">
        <f t="shared" si="7"/>
        <v>0</v>
      </c>
      <c r="V49" s="52">
        <f t="shared" si="8"/>
        <v>0</v>
      </c>
      <c r="W49" s="52">
        <f t="shared" si="9"/>
        <v>0</v>
      </c>
      <c r="X49" s="52">
        <f t="shared" si="10"/>
        <v>0</v>
      </c>
      <c r="AA49" s="52">
        <f t="shared" si="11"/>
        <v>17</v>
      </c>
      <c r="AB49" s="52" t="str">
        <f t="shared" si="12"/>
        <v xml:space="preserve"> </v>
      </c>
      <c r="AC49" s="52" t="str">
        <f t="shared" si="13"/>
        <v xml:space="preserve"> </v>
      </c>
      <c r="AD49" s="52" t="str">
        <f t="shared" si="14"/>
        <v xml:space="preserve"> </v>
      </c>
      <c r="AE49" s="52" t="str">
        <f t="shared" si="15"/>
        <v xml:space="preserve"> </v>
      </c>
    </row>
    <row r="50" spans="14:31" ht="15.75" x14ac:dyDescent="0.25">
      <c r="N50" s="54">
        <v>17010</v>
      </c>
      <c r="O50" s="21"/>
      <c r="P50" s="54"/>
      <c r="Q50" s="54"/>
      <c r="R50" s="54"/>
      <c r="T50" s="52">
        <f t="shared" si="6"/>
        <v>17.010000000000002</v>
      </c>
      <c r="U50" s="52">
        <f t="shared" si="7"/>
        <v>0</v>
      </c>
      <c r="V50" s="52">
        <f t="shared" si="8"/>
        <v>0</v>
      </c>
      <c r="W50" s="52">
        <f t="shared" si="9"/>
        <v>0</v>
      </c>
      <c r="X50" s="52">
        <f t="shared" si="10"/>
        <v>0</v>
      </c>
      <c r="AA50" s="52">
        <f t="shared" si="11"/>
        <v>17.010000000000002</v>
      </c>
      <c r="AB50" s="52" t="str">
        <f t="shared" si="12"/>
        <v xml:space="preserve"> </v>
      </c>
      <c r="AC50" s="52" t="str">
        <f t="shared" si="13"/>
        <v xml:space="preserve"> </v>
      </c>
      <c r="AD50" s="52" t="str">
        <f t="shared" si="14"/>
        <v xml:space="preserve"> </v>
      </c>
      <c r="AE50" s="52" t="str">
        <f t="shared" si="15"/>
        <v xml:space="preserve"> </v>
      </c>
    </row>
    <row r="51" spans="14:31" ht="15.75" x14ac:dyDescent="0.2">
      <c r="N51" s="54">
        <v>11519</v>
      </c>
      <c r="O51" s="54"/>
      <c r="P51" s="54"/>
      <c r="Q51" s="54"/>
      <c r="R51" s="54"/>
      <c r="T51" s="52">
        <f t="shared" si="6"/>
        <v>11.519</v>
      </c>
      <c r="U51" s="52">
        <f t="shared" si="7"/>
        <v>0</v>
      </c>
      <c r="V51" s="52">
        <f t="shared" si="8"/>
        <v>0</v>
      </c>
      <c r="W51" s="52">
        <f t="shared" si="9"/>
        <v>0</v>
      </c>
      <c r="X51" s="52">
        <f t="shared" si="10"/>
        <v>0</v>
      </c>
      <c r="AA51" s="52">
        <f t="shared" si="11"/>
        <v>11.519</v>
      </c>
      <c r="AB51" s="52" t="str">
        <f t="shared" si="12"/>
        <v xml:space="preserve"> </v>
      </c>
      <c r="AC51" s="52" t="str">
        <f t="shared" si="13"/>
        <v xml:space="preserve"> </v>
      </c>
      <c r="AD51" s="52" t="str">
        <f t="shared" si="14"/>
        <v xml:space="preserve"> </v>
      </c>
      <c r="AE51" s="52" t="str">
        <f t="shared" si="15"/>
        <v xml:space="preserve"> </v>
      </c>
    </row>
    <row r="52" spans="14:31" ht="15.75" x14ac:dyDescent="0.2">
      <c r="N52" s="54">
        <v>7004</v>
      </c>
      <c r="O52" s="54"/>
      <c r="P52" s="54"/>
      <c r="Q52" s="54"/>
      <c r="R52" s="54"/>
      <c r="T52" s="52">
        <f t="shared" si="6"/>
        <v>7.0039999999999996</v>
      </c>
      <c r="U52" s="52">
        <f t="shared" si="7"/>
        <v>0</v>
      </c>
      <c r="V52" s="52">
        <f t="shared" si="8"/>
        <v>0</v>
      </c>
      <c r="W52" s="52">
        <f t="shared" si="9"/>
        <v>0</v>
      </c>
      <c r="X52" s="52">
        <f t="shared" si="10"/>
        <v>0</v>
      </c>
      <c r="AA52" s="52">
        <f t="shared" si="11"/>
        <v>7.0039999999999996</v>
      </c>
      <c r="AB52" s="52" t="str">
        <f t="shared" si="12"/>
        <v xml:space="preserve"> </v>
      </c>
      <c r="AC52" s="52" t="str">
        <f t="shared" si="13"/>
        <v xml:space="preserve"> </v>
      </c>
      <c r="AD52" s="52" t="str">
        <f t="shared" si="14"/>
        <v xml:space="preserve"> </v>
      </c>
      <c r="AE52" s="52" t="str">
        <f t="shared" si="15"/>
        <v xml:space="preserve"> </v>
      </c>
    </row>
    <row r="53" spans="14:31" ht="15.75" x14ac:dyDescent="0.25">
      <c r="N53" s="54">
        <v>17000</v>
      </c>
      <c r="O53" s="21"/>
      <c r="P53" s="54"/>
      <c r="Q53" s="54"/>
      <c r="R53" s="54"/>
      <c r="T53" s="52">
        <f t="shared" si="6"/>
        <v>17</v>
      </c>
      <c r="U53" s="52">
        <f t="shared" si="7"/>
        <v>0</v>
      </c>
      <c r="V53" s="52">
        <f t="shared" si="8"/>
        <v>0</v>
      </c>
      <c r="W53" s="52">
        <f t="shared" si="9"/>
        <v>0</v>
      </c>
      <c r="X53" s="52">
        <f t="shared" si="10"/>
        <v>0</v>
      </c>
      <c r="AA53" s="52">
        <f t="shared" si="11"/>
        <v>17</v>
      </c>
      <c r="AB53" s="52" t="str">
        <f t="shared" si="12"/>
        <v xml:space="preserve"> </v>
      </c>
      <c r="AC53" s="52" t="str">
        <f t="shared" si="13"/>
        <v xml:space="preserve"> </v>
      </c>
      <c r="AD53" s="52" t="str">
        <f t="shared" si="14"/>
        <v xml:space="preserve"> </v>
      </c>
      <c r="AE53" s="52" t="str">
        <f t="shared" si="15"/>
        <v xml:space="preserve"> </v>
      </c>
    </row>
    <row r="54" spans="14:31" ht="15.75" x14ac:dyDescent="0.25">
      <c r="N54" s="54">
        <v>17000</v>
      </c>
      <c r="O54" s="21"/>
      <c r="P54" s="54"/>
      <c r="Q54" s="54"/>
      <c r="R54" s="54"/>
      <c r="T54" s="52">
        <f t="shared" si="6"/>
        <v>17</v>
      </c>
      <c r="U54" s="52">
        <f t="shared" si="7"/>
        <v>0</v>
      </c>
      <c r="V54" s="52">
        <f t="shared" si="8"/>
        <v>0</v>
      </c>
      <c r="W54" s="52">
        <f t="shared" si="9"/>
        <v>0</v>
      </c>
      <c r="X54" s="52">
        <f t="shared" si="10"/>
        <v>0</v>
      </c>
      <c r="AA54" s="52">
        <f t="shared" si="11"/>
        <v>17</v>
      </c>
      <c r="AB54" s="52" t="str">
        <f t="shared" si="12"/>
        <v xml:space="preserve"> </v>
      </c>
      <c r="AC54" s="52" t="str">
        <f t="shared" si="13"/>
        <v xml:space="preserve"> </v>
      </c>
      <c r="AD54" s="52" t="str">
        <f t="shared" si="14"/>
        <v xml:space="preserve"> </v>
      </c>
      <c r="AE54" s="52" t="str">
        <f t="shared" si="15"/>
        <v xml:space="preserve"> </v>
      </c>
    </row>
    <row r="55" spans="14:31" ht="15.75" x14ac:dyDescent="0.2">
      <c r="N55" s="54">
        <v>17000</v>
      </c>
      <c r="O55" s="54"/>
      <c r="P55" s="54"/>
      <c r="Q55" s="54"/>
      <c r="R55" s="54"/>
      <c r="T55" s="52">
        <f t="shared" si="6"/>
        <v>17</v>
      </c>
      <c r="U55" s="52">
        <f t="shared" si="7"/>
        <v>0</v>
      </c>
      <c r="V55" s="52">
        <f t="shared" si="8"/>
        <v>0</v>
      </c>
      <c r="W55" s="52">
        <f t="shared" si="9"/>
        <v>0</v>
      </c>
      <c r="X55" s="52">
        <f t="shared" si="10"/>
        <v>0</v>
      </c>
      <c r="AA55" s="52">
        <f t="shared" si="11"/>
        <v>17</v>
      </c>
      <c r="AB55" s="52" t="str">
        <f t="shared" si="12"/>
        <v xml:space="preserve"> </v>
      </c>
      <c r="AC55" s="52" t="str">
        <f t="shared" si="13"/>
        <v xml:space="preserve"> </v>
      </c>
      <c r="AD55" s="52" t="str">
        <f t="shared" si="14"/>
        <v xml:space="preserve"> </v>
      </c>
      <c r="AE55" s="52" t="str">
        <f t="shared" si="15"/>
        <v xml:space="preserve"> </v>
      </c>
    </row>
    <row r="56" spans="14:31" ht="15.75" x14ac:dyDescent="0.25">
      <c r="N56" s="54">
        <v>8500</v>
      </c>
      <c r="O56" s="21"/>
      <c r="P56" s="54"/>
      <c r="Q56" s="54"/>
      <c r="R56" s="54"/>
      <c r="T56" s="52">
        <f t="shared" si="6"/>
        <v>8.5</v>
      </c>
      <c r="U56" s="52">
        <f t="shared" si="7"/>
        <v>0</v>
      </c>
      <c r="V56" s="52">
        <f t="shared" si="8"/>
        <v>0</v>
      </c>
      <c r="W56" s="52">
        <f t="shared" si="9"/>
        <v>0</v>
      </c>
      <c r="X56" s="52">
        <f t="shared" si="10"/>
        <v>0</v>
      </c>
      <c r="AA56" s="52">
        <f t="shared" si="11"/>
        <v>8.5</v>
      </c>
      <c r="AB56" s="52" t="str">
        <f t="shared" si="12"/>
        <v xml:space="preserve"> </v>
      </c>
      <c r="AC56" s="52" t="str">
        <f t="shared" si="13"/>
        <v xml:space="preserve"> </v>
      </c>
      <c r="AD56" s="52" t="str">
        <f t="shared" si="14"/>
        <v xml:space="preserve"> </v>
      </c>
      <c r="AE56" s="52" t="str">
        <f t="shared" si="15"/>
        <v xml:space="preserve"> </v>
      </c>
    </row>
    <row r="57" spans="14:31" ht="15.75" x14ac:dyDescent="0.25">
      <c r="N57" s="54">
        <v>17000</v>
      </c>
      <c r="O57" s="21"/>
      <c r="P57" s="54"/>
      <c r="Q57" s="54"/>
      <c r="R57" s="54"/>
      <c r="T57" s="52">
        <f t="shared" si="6"/>
        <v>17</v>
      </c>
      <c r="U57" s="52">
        <f t="shared" si="7"/>
        <v>0</v>
      </c>
      <c r="V57" s="52">
        <f t="shared" si="8"/>
        <v>0</v>
      </c>
      <c r="W57" s="52">
        <f t="shared" si="9"/>
        <v>0</v>
      </c>
      <c r="X57" s="52">
        <f t="shared" si="10"/>
        <v>0</v>
      </c>
      <c r="AA57" s="52">
        <f t="shared" si="11"/>
        <v>17</v>
      </c>
      <c r="AB57" s="52" t="str">
        <f t="shared" si="12"/>
        <v xml:space="preserve"> </v>
      </c>
      <c r="AC57" s="52" t="str">
        <f t="shared" si="13"/>
        <v xml:space="preserve"> </v>
      </c>
      <c r="AD57" s="52" t="str">
        <f t="shared" si="14"/>
        <v xml:space="preserve"> </v>
      </c>
      <c r="AE57" s="52" t="str">
        <f t="shared" si="15"/>
        <v xml:space="preserve"> </v>
      </c>
    </row>
    <row r="58" spans="14:31" ht="15.75" x14ac:dyDescent="0.25">
      <c r="N58" s="54">
        <v>17000</v>
      </c>
      <c r="O58" s="21"/>
      <c r="P58" s="22"/>
      <c r="Q58" s="54"/>
      <c r="R58" s="54"/>
      <c r="T58" s="52">
        <f t="shared" si="6"/>
        <v>17</v>
      </c>
      <c r="U58" s="52">
        <f t="shared" si="7"/>
        <v>0</v>
      </c>
      <c r="V58" s="52">
        <f t="shared" si="8"/>
        <v>0</v>
      </c>
      <c r="W58" s="52">
        <f t="shared" si="9"/>
        <v>0</v>
      </c>
      <c r="X58" s="52">
        <f t="shared" si="10"/>
        <v>0</v>
      </c>
      <c r="AA58" s="52">
        <f t="shared" si="11"/>
        <v>17</v>
      </c>
      <c r="AB58" s="52" t="str">
        <f t="shared" si="12"/>
        <v xml:space="preserve"> </v>
      </c>
      <c r="AC58" s="52" t="str">
        <f t="shared" si="13"/>
        <v xml:space="preserve"> </v>
      </c>
      <c r="AD58" s="52" t="str">
        <f t="shared" si="14"/>
        <v xml:space="preserve"> </v>
      </c>
      <c r="AE58" s="52" t="str">
        <f t="shared" si="15"/>
        <v xml:space="preserve"> </v>
      </c>
    </row>
    <row r="59" spans="14:31" ht="15.75" x14ac:dyDescent="0.25">
      <c r="N59" s="54">
        <v>17000</v>
      </c>
      <c r="O59" s="21"/>
      <c r="P59" s="22"/>
      <c r="Q59" s="54"/>
      <c r="R59" s="54"/>
      <c r="T59" s="52">
        <f t="shared" si="6"/>
        <v>17</v>
      </c>
      <c r="U59" s="52">
        <f t="shared" si="7"/>
        <v>0</v>
      </c>
      <c r="V59" s="52">
        <f t="shared" si="8"/>
        <v>0</v>
      </c>
      <c r="W59" s="52">
        <f t="shared" si="9"/>
        <v>0</v>
      </c>
      <c r="X59" s="52">
        <f t="shared" si="10"/>
        <v>0</v>
      </c>
      <c r="AA59" s="52">
        <f t="shared" si="11"/>
        <v>17</v>
      </c>
      <c r="AB59" s="52" t="str">
        <f t="shared" si="12"/>
        <v xml:space="preserve"> </v>
      </c>
      <c r="AC59" s="52" t="str">
        <f t="shared" si="13"/>
        <v xml:space="preserve"> </v>
      </c>
      <c r="AD59" s="52" t="str">
        <f t="shared" si="14"/>
        <v xml:space="preserve"> </v>
      </c>
      <c r="AE59" s="52" t="str">
        <f t="shared" si="15"/>
        <v xml:space="preserve"> </v>
      </c>
    </row>
    <row r="60" spans="14:31" ht="15.75" x14ac:dyDescent="0.2">
      <c r="N60" s="54">
        <v>17000</v>
      </c>
      <c r="O60" s="5"/>
      <c r="P60" s="54"/>
      <c r="Q60" s="54"/>
      <c r="R60" s="54"/>
      <c r="T60" s="52">
        <f t="shared" si="6"/>
        <v>17</v>
      </c>
      <c r="U60" s="52">
        <f t="shared" si="7"/>
        <v>0</v>
      </c>
      <c r="V60" s="52">
        <f t="shared" si="8"/>
        <v>0</v>
      </c>
      <c r="W60" s="52">
        <f t="shared" si="9"/>
        <v>0</v>
      </c>
      <c r="X60" s="52">
        <f t="shared" si="10"/>
        <v>0</v>
      </c>
      <c r="AA60" s="52">
        <f t="shared" si="11"/>
        <v>17</v>
      </c>
      <c r="AB60" s="52" t="str">
        <f t="shared" si="12"/>
        <v xml:space="preserve"> </v>
      </c>
      <c r="AC60" s="52" t="str">
        <f t="shared" si="13"/>
        <v xml:space="preserve"> </v>
      </c>
      <c r="AD60" s="52" t="str">
        <f t="shared" si="14"/>
        <v xml:space="preserve"> </v>
      </c>
      <c r="AE60" s="52" t="str">
        <f t="shared" si="15"/>
        <v xml:space="preserve"> </v>
      </c>
    </row>
    <row r="61" spans="14:31" ht="15.75" x14ac:dyDescent="0.2">
      <c r="N61" s="54">
        <v>18510</v>
      </c>
      <c r="O61" s="5"/>
      <c r="P61" s="54"/>
      <c r="Q61" s="54"/>
      <c r="R61" s="54"/>
      <c r="T61" s="52">
        <f t="shared" si="6"/>
        <v>18.510000000000002</v>
      </c>
      <c r="U61" s="52">
        <f t="shared" si="7"/>
        <v>0</v>
      </c>
      <c r="V61" s="52">
        <f t="shared" si="8"/>
        <v>0</v>
      </c>
      <c r="W61" s="52">
        <f t="shared" si="9"/>
        <v>0</v>
      </c>
      <c r="X61" s="52">
        <f t="shared" si="10"/>
        <v>0</v>
      </c>
      <c r="AA61" s="52">
        <f t="shared" si="11"/>
        <v>18.510000000000002</v>
      </c>
      <c r="AB61" s="52" t="str">
        <f t="shared" si="12"/>
        <v xml:space="preserve"> </v>
      </c>
      <c r="AC61" s="52" t="str">
        <f t="shared" si="13"/>
        <v xml:space="preserve"> </v>
      </c>
      <c r="AD61" s="52" t="str">
        <f t="shared" si="14"/>
        <v xml:space="preserve"> </v>
      </c>
      <c r="AE61" s="52" t="str">
        <f t="shared" si="15"/>
        <v xml:space="preserve"> </v>
      </c>
    </row>
    <row r="62" spans="14:31" ht="15.75" x14ac:dyDescent="0.2">
      <c r="N62" s="54">
        <v>17000</v>
      </c>
      <c r="O62" s="54"/>
      <c r="P62" s="54"/>
      <c r="Q62" s="54"/>
      <c r="R62" s="54"/>
      <c r="T62" s="52">
        <f t="shared" si="6"/>
        <v>17</v>
      </c>
      <c r="U62" s="52">
        <f t="shared" si="7"/>
        <v>0</v>
      </c>
      <c r="V62" s="52">
        <f t="shared" si="8"/>
        <v>0</v>
      </c>
      <c r="W62" s="52">
        <f t="shared" si="9"/>
        <v>0</v>
      </c>
      <c r="X62" s="52">
        <f t="shared" si="10"/>
        <v>0</v>
      </c>
      <c r="AA62" s="52">
        <f t="shared" si="11"/>
        <v>17</v>
      </c>
      <c r="AB62" s="52" t="str">
        <f t="shared" si="12"/>
        <v xml:space="preserve"> </v>
      </c>
      <c r="AC62" s="52" t="str">
        <f t="shared" si="13"/>
        <v xml:space="preserve"> </v>
      </c>
      <c r="AD62" s="52" t="str">
        <f t="shared" si="14"/>
        <v xml:space="preserve"> </v>
      </c>
      <c r="AE62" s="52" t="str">
        <f t="shared" si="15"/>
        <v xml:space="preserve"> </v>
      </c>
    </row>
    <row r="63" spans="14:31" ht="15.75" x14ac:dyDescent="0.25">
      <c r="N63" s="54">
        <v>17000</v>
      </c>
      <c r="O63" s="21"/>
      <c r="P63" s="54"/>
      <c r="Q63" s="54"/>
      <c r="R63" s="54"/>
      <c r="T63" s="52">
        <f t="shared" si="6"/>
        <v>17</v>
      </c>
      <c r="U63" s="52">
        <f t="shared" si="7"/>
        <v>0</v>
      </c>
      <c r="V63" s="52">
        <f t="shared" si="8"/>
        <v>0</v>
      </c>
      <c r="W63" s="52">
        <f t="shared" si="9"/>
        <v>0</v>
      </c>
      <c r="X63" s="52">
        <f t="shared" si="10"/>
        <v>0</v>
      </c>
      <c r="AA63" s="52">
        <f t="shared" si="11"/>
        <v>17</v>
      </c>
      <c r="AB63" s="52" t="str">
        <f t="shared" si="12"/>
        <v xml:space="preserve"> </v>
      </c>
      <c r="AC63" s="52" t="str">
        <f t="shared" si="13"/>
        <v xml:space="preserve"> </v>
      </c>
      <c r="AD63" s="52" t="str">
        <f t="shared" si="14"/>
        <v xml:space="preserve"> </v>
      </c>
      <c r="AE63" s="52" t="str">
        <f t="shared" si="15"/>
        <v xml:space="preserve"> </v>
      </c>
    </row>
    <row r="64" spans="14:31" ht="15.75" x14ac:dyDescent="0.2">
      <c r="N64" s="20">
        <v>70000</v>
      </c>
      <c r="O64" s="20">
        <v>70000</v>
      </c>
      <c r="P64" s="54"/>
      <c r="Q64" s="54"/>
      <c r="R64" s="54"/>
      <c r="T64" s="52">
        <f t="shared" si="6"/>
        <v>70</v>
      </c>
      <c r="U64" s="52">
        <f t="shared" si="7"/>
        <v>70</v>
      </c>
      <c r="V64" s="52">
        <f t="shared" si="8"/>
        <v>0</v>
      </c>
      <c r="W64" s="52">
        <f t="shared" si="9"/>
        <v>0</v>
      </c>
      <c r="X64" s="52">
        <f t="shared" si="10"/>
        <v>0</v>
      </c>
      <c r="AA64" s="52">
        <f t="shared" si="11"/>
        <v>70</v>
      </c>
      <c r="AB64" s="52">
        <f t="shared" si="12"/>
        <v>70</v>
      </c>
      <c r="AC64" s="52" t="str">
        <f t="shared" si="13"/>
        <v xml:space="preserve"> </v>
      </c>
      <c r="AD64" s="52" t="str">
        <f t="shared" si="14"/>
        <v xml:space="preserve"> </v>
      </c>
      <c r="AE64" s="52" t="str">
        <f t="shared" si="15"/>
        <v xml:space="preserve"> </v>
      </c>
    </row>
    <row r="65" spans="14:31" ht="15.75" x14ac:dyDescent="0.2">
      <c r="N65" s="20">
        <v>2797.61</v>
      </c>
      <c r="O65" s="22"/>
      <c r="P65" s="22"/>
      <c r="Q65" s="22"/>
      <c r="R65" s="22"/>
      <c r="T65" s="52">
        <f t="shared" si="6"/>
        <v>2.7976100000000002</v>
      </c>
      <c r="U65" s="52">
        <f t="shared" si="7"/>
        <v>0</v>
      </c>
      <c r="V65" s="52">
        <f t="shared" si="8"/>
        <v>0</v>
      </c>
      <c r="W65" s="52">
        <f t="shared" si="9"/>
        <v>0</v>
      </c>
      <c r="X65" s="52">
        <f t="shared" si="10"/>
        <v>0</v>
      </c>
      <c r="AA65" s="52">
        <f t="shared" si="11"/>
        <v>2.7976100000000002</v>
      </c>
      <c r="AB65" s="52" t="str">
        <f t="shared" si="12"/>
        <v xml:space="preserve"> </v>
      </c>
      <c r="AC65" s="52" t="str">
        <f t="shared" si="13"/>
        <v xml:space="preserve"> </v>
      </c>
      <c r="AD65" s="52" t="str">
        <f t="shared" si="14"/>
        <v xml:space="preserve"> </v>
      </c>
      <c r="AE65" s="52" t="str">
        <f t="shared" si="15"/>
        <v xml:space="preserve"> </v>
      </c>
    </row>
    <row r="66" spans="14:31" ht="15.75" x14ac:dyDescent="0.2">
      <c r="N66" s="5">
        <v>3500</v>
      </c>
      <c r="O66" s="22"/>
      <c r="P66" s="22"/>
      <c r="Q66" s="22"/>
      <c r="R66" s="22"/>
      <c r="T66" s="52">
        <f t="shared" si="6"/>
        <v>3.5</v>
      </c>
      <c r="U66" s="52">
        <f t="shared" si="7"/>
        <v>0</v>
      </c>
      <c r="V66" s="52">
        <f t="shared" si="8"/>
        <v>0</v>
      </c>
      <c r="W66" s="52">
        <f t="shared" si="9"/>
        <v>0</v>
      </c>
      <c r="X66" s="52">
        <f t="shared" si="10"/>
        <v>0</v>
      </c>
      <c r="AA66" s="52">
        <f t="shared" si="11"/>
        <v>3.5</v>
      </c>
      <c r="AB66" s="52" t="str">
        <f t="shared" si="12"/>
        <v xml:space="preserve"> </v>
      </c>
      <c r="AC66" s="52" t="str">
        <f t="shared" si="13"/>
        <v xml:space="preserve"> </v>
      </c>
      <c r="AD66" s="52" t="str">
        <f t="shared" si="14"/>
        <v xml:space="preserve"> </v>
      </c>
      <c r="AE66" s="52" t="str">
        <f t="shared" si="15"/>
        <v xml:space="preserve"> </v>
      </c>
    </row>
    <row r="67" spans="14:31" ht="15.75" x14ac:dyDescent="0.2">
      <c r="N67" s="54">
        <v>2941</v>
      </c>
      <c r="O67" s="54"/>
      <c r="P67" s="54"/>
      <c r="Q67" s="23"/>
      <c r="R67" s="23"/>
      <c r="T67" s="52">
        <f t="shared" si="6"/>
        <v>2.9409999999999998</v>
      </c>
      <c r="U67" s="52">
        <f t="shared" si="7"/>
        <v>0</v>
      </c>
      <c r="V67" s="52">
        <f t="shared" si="8"/>
        <v>0</v>
      </c>
      <c r="W67" s="52">
        <f t="shared" si="9"/>
        <v>0</v>
      </c>
      <c r="X67" s="52">
        <f t="shared" si="10"/>
        <v>0</v>
      </c>
      <c r="AA67" s="52">
        <f t="shared" si="11"/>
        <v>2.9409999999999998</v>
      </c>
      <c r="AB67" s="52" t="str">
        <f t="shared" si="12"/>
        <v xml:space="preserve"> </v>
      </c>
      <c r="AC67" s="52" t="str">
        <f t="shared" si="13"/>
        <v xml:space="preserve"> </v>
      </c>
      <c r="AD67" s="52" t="str">
        <f t="shared" si="14"/>
        <v xml:space="preserve"> </v>
      </c>
      <c r="AE67" s="52" t="str">
        <f t="shared" si="15"/>
        <v xml:space="preserve"> </v>
      </c>
    </row>
    <row r="68" spans="14:31" ht="15.75" x14ac:dyDescent="0.2">
      <c r="N68" s="54">
        <v>17000</v>
      </c>
      <c r="O68" s="5"/>
      <c r="P68" s="54"/>
      <c r="Q68" s="23"/>
      <c r="R68" s="23"/>
      <c r="T68" s="52">
        <f t="shared" si="6"/>
        <v>17</v>
      </c>
      <c r="U68" s="52">
        <f t="shared" si="7"/>
        <v>0</v>
      </c>
      <c r="V68" s="52">
        <f t="shared" si="8"/>
        <v>0</v>
      </c>
      <c r="W68" s="52">
        <f t="shared" si="9"/>
        <v>0</v>
      </c>
      <c r="X68" s="52">
        <f t="shared" si="10"/>
        <v>0</v>
      </c>
      <c r="AA68" s="52">
        <f t="shared" si="11"/>
        <v>17</v>
      </c>
      <c r="AB68" s="52" t="str">
        <f t="shared" si="12"/>
        <v xml:space="preserve"> </v>
      </c>
      <c r="AC68" s="52" t="str">
        <f t="shared" si="13"/>
        <v xml:space="preserve"> </v>
      </c>
      <c r="AD68" s="52" t="str">
        <f t="shared" si="14"/>
        <v xml:space="preserve"> </v>
      </c>
      <c r="AE68" s="52" t="str">
        <f t="shared" si="15"/>
        <v xml:space="preserve"> </v>
      </c>
    </row>
    <row r="69" spans="14:31" ht="15.75" x14ac:dyDescent="0.25">
      <c r="N69" s="54">
        <v>17000</v>
      </c>
      <c r="O69" s="21"/>
      <c r="P69" s="54"/>
      <c r="Q69" s="23"/>
      <c r="R69" s="23"/>
      <c r="T69" s="52">
        <f t="shared" si="6"/>
        <v>17</v>
      </c>
      <c r="U69" s="52">
        <f t="shared" si="7"/>
        <v>0</v>
      </c>
      <c r="V69" s="52">
        <f t="shared" si="8"/>
        <v>0</v>
      </c>
      <c r="W69" s="52">
        <f t="shared" si="9"/>
        <v>0</v>
      </c>
      <c r="X69" s="52">
        <f t="shared" si="10"/>
        <v>0</v>
      </c>
      <c r="AA69" s="52">
        <f t="shared" si="11"/>
        <v>17</v>
      </c>
      <c r="AB69" s="52" t="str">
        <f t="shared" si="12"/>
        <v xml:space="preserve"> </v>
      </c>
      <c r="AC69" s="52" t="str">
        <f t="shared" si="13"/>
        <v xml:space="preserve"> </v>
      </c>
      <c r="AD69" s="52" t="str">
        <f t="shared" si="14"/>
        <v xml:space="preserve"> </v>
      </c>
      <c r="AE69" s="52" t="str">
        <f t="shared" si="15"/>
        <v xml:space="preserve"> </v>
      </c>
    </row>
    <row r="70" spans="14:31" ht="15.75" x14ac:dyDescent="0.25">
      <c r="N70" s="54">
        <v>16000</v>
      </c>
      <c r="O70" s="21"/>
      <c r="P70" s="22"/>
      <c r="Q70" s="23"/>
      <c r="R70" s="23"/>
      <c r="T70" s="52">
        <f t="shared" si="6"/>
        <v>16</v>
      </c>
      <c r="U70" s="52">
        <f t="shared" si="7"/>
        <v>0</v>
      </c>
      <c r="V70" s="52">
        <f t="shared" si="8"/>
        <v>0</v>
      </c>
      <c r="W70" s="52">
        <f t="shared" si="9"/>
        <v>0</v>
      </c>
      <c r="X70" s="52">
        <f t="shared" si="10"/>
        <v>0</v>
      </c>
      <c r="AA70" s="52">
        <f t="shared" si="11"/>
        <v>16</v>
      </c>
      <c r="AB70" s="52" t="str">
        <f t="shared" si="12"/>
        <v xml:space="preserve"> </v>
      </c>
      <c r="AC70" s="52" t="str">
        <f t="shared" si="13"/>
        <v xml:space="preserve"> </v>
      </c>
      <c r="AD70" s="52" t="str">
        <f t="shared" si="14"/>
        <v xml:space="preserve"> </v>
      </c>
      <c r="AE70" s="52" t="str">
        <f t="shared" si="15"/>
        <v xml:space="preserve"> </v>
      </c>
    </row>
    <row r="71" spans="14:31" ht="15.75" x14ac:dyDescent="0.25">
      <c r="N71" s="54">
        <v>16000</v>
      </c>
      <c r="O71" s="21"/>
      <c r="P71" s="22"/>
      <c r="Q71" s="23"/>
      <c r="R71" s="23"/>
      <c r="T71" s="52">
        <f t="shared" si="6"/>
        <v>16</v>
      </c>
      <c r="U71" s="52">
        <f t="shared" si="7"/>
        <v>0</v>
      </c>
      <c r="V71" s="52">
        <f t="shared" si="8"/>
        <v>0</v>
      </c>
      <c r="W71" s="52">
        <f t="shared" si="9"/>
        <v>0</v>
      </c>
      <c r="X71" s="52">
        <f t="shared" si="10"/>
        <v>0</v>
      </c>
      <c r="AA71" s="52">
        <f t="shared" si="11"/>
        <v>16</v>
      </c>
      <c r="AB71" s="52" t="str">
        <f t="shared" si="12"/>
        <v xml:space="preserve"> </v>
      </c>
      <c r="AC71" s="52" t="str">
        <f t="shared" si="13"/>
        <v xml:space="preserve"> </v>
      </c>
      <c r="AD71" s="52" t="str">
        <f t="shared" si="14"/>
        <v xml:space="preserve"> </v>
      </c>
      <c r="AE71" s="52" t="str">
        <f t="shared" si="15"/>
        <v xml:space="preserve"> </v>
      </c>
    </row>
    <row r="72" spans="14:31" ht="15.75" x14ac:dyDescent="0.25">
      <c r="N72" s="54">
        <v>16000</v>
      </c>
      <c r="O72" s="21"/>
      <c r="P72" s="22"/>
      <c r="Q72" s="23"/>
      <c r="R72" s="23"/>
      <c r="T72" s="52">
        <f t="shared" si="6"/>
        <v>16</v>
      </c>
      <c r="U72" s="52">
        <f t="shared" si="7"/>
        <v>0</v>
      </c>
      <c r="V72" s="52">
        <f t="shared" si="8"/>
        <v>0</v>
      </c>
      <c r="W72" s="52">
        <f t="shared" si="9"/>
        <v>0</v>
      </c>
      <c r="X72" s="52">
        <f t="shared" si="10"/>
        <v>0</v>
      </c>
      <c r="AA72" s="52">
        <f t="shared" si="11"/>
        <v>16</v>
      </c>
      <c r="AB72" s="52" t="str">
        <f t="shared" si="12"/>
        <v xml:space="preserve"> </v>
      </c>
      <c r="AC72" s="52" t="str">
        <f t="shared" si="13"/>
        <v xml:space="preserve"> </v>
      </c>
      <c r="AD72" s="52" t="str">
        <f t="shared" si="14"/>
        <v xml:space="preserve"> </v>
      </c>
      <c r="AE72" s="52" t="str">
        <f t="shared" si="15"/>
        <v xml:space="preserve"> </v>
      </c>
    </row>
    <row r="73" spans="14:31" ht="15.75" x14ac:dyDescent="0.25">
      <c r="N73" s="54">
        <v>17000</v>
      </c>
      <c r="O73" s="21"/>
      <c r="P73" s="54"/>
      <c r="Q73" s="23"/>
      <c r="R73" s="23"/>
      <c r="T73" s="52">
        <f t="shared" si="6"/>
        <v>17</v>
      </c>
      <c r="U73" s="52">
        <f t="shared" si="7"/>
        <v>0</v>
      </c>
      <c r="V73" s="52">
        <f t="shared" si="8"/>
        <v>0</v>
      </c>
      <c r="W73" s="52">
        <f t="shared" si="9"/>
        <v>0</v>
      </c>
      <c r="X73" s="52">
        <f t="shared" si="10"/>
        <v>0</v>
      </c>
      <c r="AA73" s="52">
        <f t="shared" si="11"/>
        <v>17</v>
      </c>
      <c r="AB73" s="52" t="str">
        <f t="shared" si="12"/>
        <v xml:space="preserve"> </v>
      </c>
      <c r="AC73" s="52" t="str">
        <f t="shared" si="13"/>
        <v xml:space="preserve"> </v>
      </c>
      <c r="AD73" s="52" t="str">
        <f t="shared" si="14"/>
        <v xml:space="preserve"> </v>
      </c>
      <c r="AE73" s="52" t="str">
        <f t="shared" si="15"/>
        <v xml:space="preserve"> </v>
      </c>
    </row>
    <row r="74" spans="14:31" ht="15.75" x14ac:dyDescent="0.2">
      <c r="N74" s="54">
        <v>17000</v>
      </c>
      <c r="O74" s="5"/>
      <c r="P74" s="54"/>
      <c r="Q74" s="23"/>
      <c r="R74" s="23"/>
      <c r="T74" s="52">
        <f t="shared" si="6"/>
        <v>17</v>
      </c>
      <c r="U74" s="52">
        <f t="shared" si="7"/>
        <v>0</v>
      </c>
      <c r="V74" s="52">
        <f t="shared" si="8"/>
        <v>0</v>
      </c>
      <c r="W74" s="52">
        <f t="shared" si="9"/>
        <v>0</v>
      </c>
      <c r="X74" s="52">
        <f t="shared" si="10"/>
        <v>0</v>
      </c>
      <c r="AA74" s="52">
        <f t="shared" si="11"/>
        <v>17</v>
      </c>
      <c r="AB74" s="52" t="str">
        <f t="shared" si="12"/>
        <v xml:space="preserve"> </v>
      </c>
      <c r="AC74" s="52" t="str">
        <f t="shared" si="13"/>
        <v xml:space="preserve"> </v>
      </c>
      <c r="AD74" s="52" t="str">
        <f t="shared" si="14"/>
        <v xml:space="preserve"> </v>
      </c>
      <c r="AE74" s="52" t="str">
        <f t="shared" si="15"/>
        <v xml:space="preserve"> </v>
      </c>
    </row>
    <row r="75" spans="14:31" ht="15.75" x14ac:dyDescent="0.25">
      <c r="N75" s="54">
        <v>17000</v>
      </c>
      <c r="O75" s="21"/>
      <c r="P75" s="54"/>
      <c r="Q75" s="23"/>
      <c r="R75" s="23"/>
      <c r="T75" s="52">
        <f t="shared" si="6"/>
        <v>17</v>
      </c>
      <c r="U75" s="52">
        <f t="shared" si="7"/>
        <v>0</v>
      </c>
      <c r="V75" s="52">
        <f t="shared" si="8"/>
        <v>0</v>
      </c>
      <c r="W75" s="52">
        <f t="shared" si="9"/>
        <v>0</v>
      </c>
      <c r="X75" s="52">
        <f t="shared" si="10"/>
        <v>0</v>
      </c>
      <c r="AA75" s="52">
        <f t="shared" si="11"/>
        <v>17</v>
      </c>
      <c r="AB75" s="52" t="str">
        <f t="shared" si="12"/>
        <v xml:space="preserve"> </v>
      </c>
      <c r="AC75" s="52" t="str">
        <f t="shared" si="13"/>
        <v xml:space="preserve"> </v>
      </c>
      <c r="AD75" s="52" t="str">
        <f t="shared" si="14"/>
        <v xml:space="preserve"> </v>
      </c>
      <c r="AE75" s="52" t="str">
        <f t="shared" si="15"/>
        <v xml:space="preserve"> </v>
      </c>
    </row>
    <row r="76" spans="14:31" ht="15.75" x14ac:dyDescent="0.25">
      <c r="N76" s="54">
        <v>17000</v>
      </c>
      <c r="O76" s="21"/>
      <c r="P76" s="54"/>
      <c r="Q76" s="23"/>
      <c r="R76" s="23"/>
      <c r="T76" s="52">
        <f t="shared" si="6"/>
        <v>17</v>
      </c>
      <c r="U76" s="52">
        <f t="shared" si="7"/>
        <v>0</v>
      </c>
      <c r="V76" s="52">
        <f t="shared" si="8"/>
        <v>0</v>
      </c>
      <c r="W76" s="52">
        <f t="shared" si="9"/>
        <v>0</v>
      </c>
      <c r="X76" s="52">
        <f t="shared" si="10"/>
        <v>0</v>
      </c>
      <c r="AA76" s="52">
        <f t="shared" si="11"/>
        <v>17</v>
      </c>
      <c r="AB76" s="52" t="str">
        <f t="shared" si="12"/>
        <v xml:space="preserve"> </v>
      </c>
      <c r="AC76" s="52" t="str">
        <f t="shared" si="13"/>
        <v xml:space="preserve"> </v>
      </c>
      <c r="AD76" s="52" t="str">
        <f t="shared" si="14"/>
        <v xml:space="preserve"> </v>
      </c>
      <c r="AE76" s="52" t="str">
        <f t="shared" si="15"/>
        <v xml:space="preserve"> </v>
      </c>
    </row>
    <row r="77" spans="14:31" ht="15.75" x14ac:dyDescent="0.25">
      <c r="N77" s="54"/>
      <c r="O77" s="54"/>
      <c r="P77" s="54">
        <v>16000</v>
      </c>
      <c r="Q77" s="21"/>
      <c r="R77" s="54"/>
      <c r="T77" s="52">
        <f t="shared" si="6"/>
        <v>0</v>
      </c>
      <c r="U77" s="52">
        <f t="shared" si="7"/>
        <v>0</v>
      </c>
      <c r="V77" s="52">
        <f t="shared" si="8"/>
        <v>16</v>
      </c>
      <c r="W77" s="52">
        <f t="shared" si="9"/>
        <v>0</v>
      </c>
      <c r="X77" s="52">
        <f t="shared" si="10"/>
        <v>0</v>
      </c>
      <c r="AA77" s="52" t="str">
        <f t="shared" si="11"/>
        <v xml:space="preserve"> </v>
      </c>
      <c r="AB77" s="52" t="str">
        <f t="shared" si="12"/>
        <v xml:space="preserve"> </v>
      </c>
      <c r="AC77" s="52">
        <f t="shared" si="13"/>
        <v>16</v>
      </c>
      <c r="AD77" s="52" t="str">
        <f t="shared" si="14"/>
        <v xml:space="preserve"> </v>
      </c>
      <c r="AE77" s="52" t="str">
        <f t="shared" si="15"/>
        <v xml:space="preserve"> </v>
      </c>
    </row>
    <row r="78" spans="14:31" ht="15.75" x14ac:dyDescent="0.25">
      <c r="N78" s="21"/>
      <c r="O78" s="21"/>
      <c r="P78" s="54">
        <v>16000</v>
      </c>
      <c r="Q78" s="21"/>
      <c r="R78" s="54"/>
      <c r="T78" s="52">
        <f t="shared" si="6"/>
        <v>0</v>
      </c>
      <c r="U78" s="52">
        <f t="shared" si="7"/>
        <v>0</v>
      </c>
      <c r="V78" s="52">
        <f t="shared" si="8"/>
        <v>16</v>
      </c>
      <c r="W78" s="52">
        <f t="shared" si="9"/>
        <v>0</v>
      </c>
      <c r="X78" s="52">
        <f t="shared" si="10"/>
        <v>0</v>
      </c>
      <c r="AA78" s="52" t="str">
        <f t="shared" si="11"/>
        <v xml:space="preserve"> </v>
      </c>
      <c r="AB78" s="52" t="str">
        <f t="shared" si="12"/>
        <v xml:space="preserve"> </v>
      </c>
      <c r="AC78" s="52">
        <f t="shared" si="13"/>
        <v>16</v>
      </c>
      <c r="AD78" s="52" t="str">
        <f t="shared" si="14"/>
        <v xml:space="preserve"> </v>
      </c>
      <c r="AE78" s="52" t="str">
        <f t="shared" si="15"/>
        <v xml:space="preserve"> </v>
      </c>
    </row>
    <row r="79" spans="14:31" ht="15.75" x14ac:dyDescent="0.25">
      <c r="N79" s="20"/>
      <c r="O79" s="20">
        <v>17000</v>
      </c>
      <c r="P79" s="21"/>
      <c r="Q79" s="22"/>
      <c r="R79" s="22"/>
      <c r="T79" s="52">
        <f t="shared" ref="T79:T142" si="16">N79/1000</f>
        <v>0</v>
      </c>
      <c r="U79" s="52">
        <f t="shared" ref="U79:U142" si="17">O79/1000</f>
        <v>17</v>
      </c>
      <c r="V79" s="52">
        <f t="shared" ref="V79:V142" si="18">P79/1000</f>
        <v>0</v>
      </c>
      <c r="W79" s="52">
        <f t="shared" ref="W79:W142" si="19">Q79/1000</f>
        <v>0</v>
      </c>
      <c r="X79" s="52">
        <f t="shared" ref="X79:X142" si="20">R79/1000</f>
        <v>0</v>
      </c>
      <c r="AA79" s="52" t="str">
        <f t="shared" ref="AA79:AA142" si="21">IF(T79&lt;&gt;0,T79," ")</f>
        <v xml:space="preserve"> </v>
      </c>
      <c r="AB79" s="52">
        <f t="shared" ref="AB79:AB142" si="22">IF(U79&lt;&gt;0,U79," ")</f>
        <v>17</v>
      </c>
      <c r="AC79" s="52" t="str">
        <f t="shared" ref="AC79:AC142" si="23">IF(V79&lt;&gt;0,V79," ")</f>
        <v xml:space="preserve"> </v>
      </c>
      <c r="AD79" s="52" t="str">
        <f t="shared" ref="AD79:AD142" si="24">IF(W79&lt;&gt;0,W79," ")</f>
        <v xml:space="preserve"> </v>
      </c>
      <c r="AE79" s="52" t="str">
        <f t="shared" ref="AE79:AE142" si="25">IF(X79&lt;&gt;0,X79," ")</f>
        <v xml:space="preserve"> </v>
      </c>
    </row>
    <row r="80" spans="14:31" ht="15.75" x14ac:dyDescent="0.25">
      <c r="N80" s="20">
        <v>17000</v>
      </c>
      <c r="O80" s="22"/>
      <c r="P80" s="21"/>
      <c r="Q80" s="22"/>
      <c r="R80" s="22"/>
      <c r="T80" s="52">
        <f t="shared" si="16"/>
        <v>17</v>
      </c>
      <c r="U80" s="52">
        <f t="shared" si="17"/>
        <v>0</v>
      </c>
      <c r="V80" s="52">
        <f t="shared" si="18"/>
        <v>0</v>
      </c>
      <c r="W80" s="52">
        <f t="shared" si="19"/>
        <v>0</v>
      </c>
      <c r="X80" s="52">
        <f t="shared" si="20"/>
        <v>0</v>
      </c>
      <c r="AA80" s="52">
        <f t="shared" si="21"/>
        <v>17</v>
      </c>
      <c r="AB80" s="52" t="str">
        <f t="shared" si="22"/>
        <v xml:space="preserve"> </v>
      </c>
      <c r="AC80" s="52" t="str">
        <f t="shared" si="23"/>
        <v xml:space="preserve"> </v>
      </c>
      <c r="AD80" s="52" t="str">
        <f t="shared" si="24"/>
        <v xml:space="preserve"> </v>
      </c>
      <c r="AE80" s="52" t="str">
        <f t="shared" si="25"/>
        <v xml:space="preserve"> </v>
      </c>
    </row>
    <row r="81" spans="14:31" ht="15.75" x14ac:dyDescent="0.2">
      <c r="N81" s="20">
        <v>17000</v>
      </c>
      <c r="O81" s="22"/>
      <c r="P81" s="22"/>
      <c r="Q81" s="22"/>
      <c r="R81" s="22"/>
      <c r="T81" s="52">
        <f t="shared" si="16"/>
        <v>17</v>
      </c>
      <c r="U81" s="52">
        <f t="shared" si="17"/>
        <v>0</v>
      </c>
      <c r="V81" s="52">
        <f t="shared" si="18"/>
        <v>0</v>
      </c>
      <c r="W81" s="52">
        <f t="shared" si="19"/>
        <v>0</v>
      </c>
      <c r="X81" s="52">
        <f t="shared" si="20"/>
        <v>0</v>
      </c>
      <c r="AA81" s="52">
        <f t="shared" si="21"/>
        <v>17</v>
      </c>
      <c r="AB81" s="52" t="str">
        <f t="shared" si="22"/>
        <v xml:space="preserve"> </v>
      </c>
      <c r="AC81" s="52" t="str">
        <f t="shared" si="23"/>
        <v xml:space="preserve"> </v>
      </c>
      <c r="AD81" s="52" t="str">
        <f t="shared" si="24"/>
        <v xml:space="preserve"> </v>
      </c>
      <c r="AE81" s="52" t="str">
        <f t="shared" si="25"/>
        <v xml:space="preserve"> </v>
      </c>
    </row>
    <row r="82" spans="14:31" ht="15.75" x14ac:dyDescent="0.25">
      <c r="N82" s="22">
        <v>6500</v>
      </c>
      <c r="O82" s="21"/>
      <c r="P82" s="22"/>
      <c r="Q82" s="22"/>
      <c r="R82" s="22"/>
      <c r="T82" s="52">
        <f t="shared" si="16"/>
        <v>6.5</v>
      </c>
      <c r="U82" s="52">
        <f t="shared" si="17"/>
        <v>0</v>
      </c>
      <c r="V82" s="52">
        <f t="shared" si="18"/>
        <v>0</v>
      </c>
      <c r="W82" s="52">
        <f t="shared" si="19"/>
        <v>0</v>
      </c>
      <c r="X82" s="52">
        <f t="shared" si="20"/>
        <v>0</v>
      </c>
      <c r="AA82" s="52">
        <f t="shared" si="21"/>
        <v>6.5</v>
      </c>
      <c r="AB82" s="52" t="str">
        <f t="shared" si="22"/>
        <v xml:space="preserve"> </v>
      </c>
      <c r="AC82" s="52" t="str">
        <f t="shared" si="23"/>
        <v xml:space="preserve"> </v>
      </c>
      <c r="AD82" s="52" t="str">
        <f t="shared" si="24"/>
        <v xml:space="preserve"> </v>
      </c>
      <c r="AE82" s="52" t="str">
        <f t="shared" si="25"/>
        <v xml:space="preserve"> </v>
      </c>
    </row>
    <row r="83" spans="14:31" ht="15.75" x14ac:dyDescent="0.25">
      <c r="N83" s="22">
        <v>17000</v>
      </c>
      <c r="O83" s="21"/>
      <c r="P83" s="22"/>
      <c r="Q83" s="22"/>
      <c r="R83" s="22"/>
      <c r="T83" s="52">
        <f t="shared" si="16"/>
        <v>17</v>
      </c>
      <c r="U83" s="52">
        <f t="shared" si="17"/>
        <v>0</v>
      </c>
      <c r="V83" s="52">
        <f t="shared" si="18"/>
        <v>0</v>
      </c>
      <c r="W83" s="52">
        <f t="shared" si="19"/>
        <v>0</v>
      </c>
      <c r="X83" s="52">
        <f t="shared" si="20"/>
        <v>0</v>
      </c>
      <c r="AA83" s="52">
        <f t="shared" si="21"/>
        <v>17</v>
      </c>
      <c r="AB83" s="52" t="str">
        <f t="shared" si="22"/>
        <v xml:space="preserve"> </v>
      </c>
      <c r="AC83" s="52" t="str">
        <f t="shared" si="23"/>
        <v xml:space="preserve"> </v>
      </c>
      <c r="AD83" s="52" t="str">
        <f t="shared" si="24"/>
        <v xml:space="preserve"> </v>
      </c>
      <c r="AE83" s="52" t="str">
        <f t="shared" si="25"/>
        <v xml:space="preserve"> </v>
      </c>
    </row>
    <row r="84" spans="14:31" ht="15.75" x14ac:dyDescent="0.25">
      <c r="N84" s="20">
        <v>17000</v>
      </c>
      <c r="O84" s="21"/>
      <c r="P84" s="22"/>
      <c r="Q84" s="22"/>
      <c r="R84" s="22"/>
      <c r="T84" s="52">
        <f t="shared" si="16"/>
        <v>17</v>
      </c>
      <c r="U84" s="52">
        <f t="shared" si="17"/>
        <v>0</v>
      </c>
      <c r="V84" s="52">
        <f t="shared" si="18"/>
        <v>0</v>
      </c>
      <c r="W84" s="52">
        <f t="shared" si="19"/>
        <v>0</v>
      </c>
      <c r="X84" s="52">
        <f t="shared" si="20"/>
        <v>0</v>
      </c>
      <c r="AA84" s="52">
        <f t="shared" si="21"/>
        <v>17</v>
      </c>
      <c r="AB84" s="52" t="str">
        <f t="shared" si="22"/>
        <v xml:space="preserve"> </v>
      </c>
      <c r="AC84" s="52" t="str">
        <f t="shared" si="23"/>
        <v xml:space="preserve"> </v>
      </c>
      <c r="AD84" s="52" t="str">
        <f t="shared" si="24"/>
        <v xml:space="preserve"> </v>
      </c>
      <c r="AE84" s="52" t="str">
        <f t="shared" si="25"/>
        <v xml:space="preserve"> </v>
      </c>
    </row>
    <row r="85" spans="14:31" ht="15.75" x14ac:dyDescent="0.25">
      <c r="N85" s="20">
        <v>16000</v>
      </c>
      <c r="O85" s="21"/>
      <c r="P85" s="22"/>
      <c r="Q85" s="22"/>
      <c r="R85" s="22"/>
      <c r="T85" s="52">
        <f t="shared" si="16"/>
        <v>16</v>
      </c>
      <c r="U85" s="52">
        <f t="shared" si="17"/>
        <v>0</v>
      </c>
      <c r="V85" s="52">
        <f t="shared" si="18"/>
        <v>0</v>
      </c>
      <c r="W85" s="52">
        <f t="shared" si="19"/>
        <v>0</v>
      </c>
      <c r="X85" s="52">
        <f t="shared" si="20"/>
        <v>0</v>
      </c>
      <c r="AA85" s="52">
        <f t="shared" si="21"/>
        <v>16</v>
      </c>
      <c r="AB85" s="52" t="str">
        <f t="shared" si="22"/>
        <v xml:space="preserve"> </v>
      </c>
      <c r="AC85" s="52" t="str">
        <f t="shared" si="23"/>
        <v xml:space="preserve"> </v>
      </c>
      <c r="AD85" s="52" t="str">
        <f t="shared" si="24"/>
        <v xml:space="preserve"> </v>
      </c>
      <c r="AE85" s="52" t="str">
        <f t="shared" si="25"/>
        <v xml:space="preserve"> </v>
      </c>
    </row>
    <row r="86" spans="14:31" ht="15.75" x14ac:dyDescent="0.2">
      <c r="N86" s="20">
        <v>10000</v>
      </c>
      <c r="O86" s="22"/>
      <c r="P86" s="22"/>
      <c r="Q86" s="22"/>
      <c r="R86" s="22"/>
      <c r="T86" s="52">
        <f t="shared" si="16"/>
        <v>10</v>
      </c>
      <c r="U86" s="52">
        <f t="shared" si="17"/>
        <v>0</v>
      </c>
      <c r="V86" s="52">
        <f t="shared" si="18"/>
        <v>0</v>
      </c>
      <c r="W86" s="52">
        <f t="shared" si="19"/>
        <v>0</v>
      </c>
      <c r="X86" s="52">
        <f t="shared" si="20"/>
        <v>0</v>
      </c>
      <c r="AA86" s="52">
        <f t="shared" si="21"/>
        <v>10</v>
      </c>
      <c r="AB86" s="52" t="str">
        <f t="shared" si="22"/>
        <v xml:space="preserve"> </v>
      </c>
      <c r="AC86" s="52" t="str">
        <f t="shared" si="23"/>
        <v xml:space="preserve"> </v>
      </c>
      <c r="AD86" s="52" t="str">
        <f t="shared" si="24"/>
        <v xml:space="preserve"> </v>
      </c>
      <c r="AE86" s="52" t="str">
        <f t="shared" si="25"/>
        <v xml:space="preserve"> </v>
      </c>
    </row>
    <row r="87" spans="14:31" ht="15.75" x14ac:dyDescent="0.25">
      <c r="N87" s="54">
        <v>17000</v>
      </c>
      <c r="O87" s="21"/>
      <c r="P87" s="54"/>
      <c r="Q87" s="54"/>
      <c r="R87" s="54"/>
      <c r="T87" s="52">
        <f t="shared" si="16"/>
        <v>17</v>
      </c>
      <c r="U87" s="52">
        <f t="shared" si="17"/>
        <v>0</v>
      </c>
      <c r="V87" s="52">
        <f t="shared" si="18"/>
        <v>0</v>
      </c>
      <c r="W87" s="52">
        <f t="shared" si="19"/>
        <v>0</v>
      </c>
      <c r="X87" s="52">
        <f t="shared" si="20"/>
        <v>0</v>
      </c>
      <c r="AA87" s="52">
        <f t="shared" si="21"/>
        <v>17</v>
      </c>
      <c r="AB87" s="52" t="str">
        <f t="shared" si="22"/>
        <v xml:space="preserve"> </v>
      </c>
      <c r="AC87" s="52" t="str">
        <f t="shared" si="23"/>
        <v xml:space="preserve"> </v>
      </c>
      <c r="AD87" s="52" t="str">
        <f t="shared" si="24"/>
        <v xml:space="preserve"> </v>
      </c>
      <c r="AE87" s="52" t="str">
        <f t="shared" si="25"/>
        <v xml:space="preserve"> </v>
      </c>
    </row>
    <row r="88" spans="14:31" ht="15.75" x14ac:dyDescent="0.2">
      <c r="N88" s="54">
        <v>7820</v>
      </c>
      <c r="O88" s="54"/>
      <c r="P88" s="54"/>
      <c r="Q88" s="54"/>
      <c r="R88" s="54"/>
      <c r="T88" s="52">
        <f t="shared" si="16"/>
        <v>7.82</v>
      </c>
      <c r="U88" s="52">
        <f t="shared" si="17"/>
        <v>0</v>
      </c>
      <c r="V88" s="52">
        <f t="shared" si="18"/>
        <v>0</v>
      </c>
      <c r="W88" s="52">
        <f t="shared" si="19"/>
        <v>0</v>
      </c>
      <c r="X88" s="52">
        <f t="shared" si="20"/>
        <v>0</v>
      </c>
      <c r="AA88" s="52">
        <f t="shared" si="21"/>
        <v>7.82</v>
      </c>
      <c r="AB88" s="52" t="str">
        <f t="shared" si="22"/>
        <v xml:space="preserve"> </v>
      </c>
      <c r="AC88" s="52" t="str">
        <f t="shared" si="23"/>
        <v xml:space="preserve"> </v>
      </c>
      <c r="AD88" s="52" t="str">
        <f t="shared" si="24"/>
        <v xml:space="preserve"> </v>
      </c>
      <c r="AE88" s="52" t="str">
        <f t="shared" si="25"/>
        <v xml:space="preserve"> </v>
      </c>
    </row>
    <row r="89" spans="14:31" ht="15.75" x14ac:dyDescent="0.2">
      <c r="N89" s="54">
        <v>35000</v>
      </c>
      <c r="O89" s="54"/>
      <c r="P89" s="54"/>
      <c r="Q89" s="54"/>
      <c r="R89" s="54"/>
      <c r="T89" s="52">
        <f t="shared" si="16"/>
        <v>35</v>
      </c>
      <c r="U89" s="52">
        <f t="shared" si="17"/>
        <v>0</v>
      </c>
      <c r="V89" s="52">
        <f t="shared" si="18"/>
        <v>0</v>
      </c>
      <c r="W89" s="52">
        <f t="shared" si="19"/>
        <v>0</v>
      </c>
      <c r="X89" s="52">
        <f t="shared" si="20"/>
        <v>0</v>
      </c>
      <c r="AA89" s="52">
        <f t="shared" si="21"/>
        <v>35</v>
      </c>
      <c r="AB89" s="52" t="str">
        <f t="shared" si="22"/>
        <v xml:space="preserve"> </v>
      </c>
      <c r="AC89" s="52" t="str">
        <f t="shared" si="23"/>
        <v xml:space="preserve"> </v>
      </c>
      <c r="AD89" s="52" t="str">
        <f t="shared" si="24"/>
        <v xml:space="preserve"> </v>
      </c>
      <c r="AE89" s="52" t="str">
        <f t="shared" si="25"/>
        <v xml:space="preserve"> </v>
      </c>
    </row>
    <row r="90" spans="14:31" ht="15.75" x14ac:dyDescent="0.25">
      <c r="N90" s="54">
        <v>7610</v>
      </c>
      <c r="O90" s="54"/>
      <c r="P90" s="21"/>
      <c r="Q90" s="54"/>
      <c r="R90" s="54"/>
      <c r="T90" s="52">
        <f t="shared" si="16"/>
        <v>7.61</v>
      </c>
      <c r="U90" s="52">
        <f t="shared" si="17"/>
        <v>0</v>
      </c>
      <c r="V90" s="52">
        <f t="shared" si="18"/>
        <v>0</v>
      </c>
      <c r="W90" s="52">
        <f t="shared" si="19"/>
        <v>0</v>
      </c>
      <c r="X90" s="52">
        <f t="shared" si="20"/>
        <v>0</v>
      </c>
      <c r="AA90" s="52">
        <f t="shared" si="21"/>
        <v>7.61</v>
      </c>
      <c r="AB90" s="52" t="str">
        <f t="shared" si="22"/>
        <v xml:space="preserve"> </v>
      </c>
      <c r="AC90" s="52" t="str">
        <f t="shared" si="23"/>
        <v xml:space="preserve"> </v>
      </c>
      <c r="AD90" s="52" t="str">
        <f t="shared" si="24"/>
        <v xml:space="preserve"> </v>
      </c>
      <c r="AE90" s="52" t="str">
        <f t="shared" si="25"/>
        <v xml:space="preserve"> </v>
      </c>
    </row>
    <row r="91" spans="14:31" ht="15.75" x14ac:dyDescent="0.25">
      <c r="N91" s="28">
        <v>94000</v>
      </c>
      <c r="O91" s="21"/>
      <c r="P91" s="5"/>
      <c r="Q91" s="5"/>
      <c r="R91" s="5"/>
      <c r="T91" s="52">
        <f t="shared" si="16"/>
        <v>94</v>
      </c>
      <c r="U91" s="52">
        <f t="shared" si="17"/>
        <v>0</v>
      </c>
      <c r="V91" s="52">
        <f t="shared" si="18"/>
        <v>0</v>
      </c>
      <c r="W91" s="52">
        <f t="shared" si="19"/>
        <v>0</v>
      </c>
      <c r="X91" s="52">
        <f t="shared" si="20"/>
        <v>0</v>
      </c>
      <c r="AA91" s="52">
        <f t="shared" si="21"/>
        <v>94</v>
      </c>
      <c r="AB91" s="52" t="str">
        <f t="shared" si="22"/>
        <v xml:space="preserve"> </v>
      </c>
      <c r="AC91" s="52" t="str">
        <f t="shared" si="23"/>
        <v xml:space="preserve"> </v>
      </c>
      <c r="AD91" s="52" t="str">
        <f t="shared" si="24"/>
        <v xml:space="preserve"> </v>
      </c>
      <c r="AE91" s="52" t="str">
        <f t="shared" si="25"/>
        <v xml:space="preserve"> </v>
      </c>
    </row>
    <row r="92" spans="14:31" ht="15.75" x14ac:dyDescent="0.2">
      <c r="N92" s="54">
        <v>189000</v>
      </c>
      <c r="O92" s="54"/>
      <c r="P92" s="54"/>
      <c r="Q92" s="54"/>
      <c r="R92" s="54"/>
      <c r="T92" s="52">
        <f t="shared" si="16"/>
        <v>189</v>
      </c>
      <c r="U92" s="52">
        <f t="shared" si="17"/>
        <v>0</v>
      </c>
      <c r="V92" s="52">
        <f t="shared" si="18"/>
        <v>0</v>
      </c>
      <c r="W92" s="52">
        <f t="shared" si="19"/>
        <v>0</v>
      </c>
      <c r="X92" s="52">
        <f t="shared" si="20"/>
        <v>0</v>
      </c>
      <c r="AA92" s="52">
        <f t="shared" si="21"/>
        <v>189</v>
      </c>
      <c r="AB92" s="52" t="str">
        <f t="shared" si="22"/>
        <v xml:space="preserve"> </v>
      </c>
      <c r="AC92" s="52" t="str">
        <f t="shared" si="23"/>
        <v xml:space="preserve"> </v>
      </c>
      <c r="AD92" s="52" t="str">
        <f t="shared" si="24"/>
        <v xml:space="preserve"> </v>
      </c>
      <c r="AE92" s="52" t="str">
        <f t="shared" si="25"/>
        <v xml:space="preserve"> </v>
      </c>
    </row>
    <row r="93" spans="14:31" ht="15.75" x14ac:dyDescent="0.2">
      <c r="N93" s="54">
        <v>17064</v>
      </c>
      <c r="O93" s="54"/>
      <c r="P93" s="54"/>
      <c r="Q93" s="54"/>
      <c r="R93" s="54"/>
      <c r="T93" s="52">
        <f t="shared" si="16"/>
        <v>17.064</v>
      </c>
      <c r="U93" s="52">
        <f t="shared" si="17"/>
        <v>0</v>
      </c>
      <c r="V93" s="52">
        <f t="shared" si="18"/>
        <v>0</v>
      </c>
      <c r="W93" s="52">
        <f t="shared" si="19"/>
        <v>0</v>
      </c>
      <c r="X93" s="52">
        <f t="shared" si="20"/>
        <v>0</v>
      </c>
      <c r="AA93" s="52">
        <f t="shared" si="21"/>
        <v>17.064</v>
      </c>
      <c r="AB93" s="52" t="str">
        <f t="shared" si="22"/>
        <v xml:space="preserve"> </v>
      </c>
      <c r="AC93" s="52" t="str">
        <f t="shared" si="23"/>
        <v xml:space="preserve"> </v>
      </c>
      <c r="AD93" s="52" t="str">
        <f t="shared" si="24"/>
        <v xml:space="preserve"> </v>
      </c>
      <c r="AE93" s="52" t="str">
        <f t="shared" si="25"/>
        <v xml:space="preserve"> </v>
      </c>
    </row>
    <row r="94" spans="14:31" ht="15.75" x14ac:dyDescent="0.2">
      <c r="N94" s="54">
        <v>17064</v>
      </c>
      <c r="O94" s="54"/>
      <c r="P94" s="54"/>
      <c r="Q94" s="54"/>
      <c r="R94" s="54"/>
      <c r="T94" s="52">
        <f t="shared" si="16"/>
        <v>17.064</v>
      </c>
      <c r="U94" s="52">
        <f t="shared" si="17"/>
        <v>0</v>
      </c>
      <c r="V94" s="52">
        <f t="shared" si="18"/>
        <v>0</v>
      </c>
      <c r="W94" s="52">
        <f t="shared" si="19"/>
        <v>0</v>
      </c>
      <c r="X94" s="52">
        <f t="shared" si="20"/>
        <v>0</v>
      </c>
      <c r="AA94" s="52">
        <f t="shared" si="21"/>
        <v>17.064</v>
      </c>
      <c r="AB94" s="52" t="str">
        <f t="shared" si="22"/>
        <v xml:space="preserve"> </v>
      </c>
      <c r="AC94" s="52" t="str">
        <f t="shared" si="23"/>
        <v xml:space="preserve"> </v>
      </c>
      <c r="AD94" s="52" t="str">
        <f t="shared" si="24"/>
        <v xml:space="preserve"> </v>
      </c>
      <c r="AE94" s="52" t="str">
        <f t="shared" si="25"/>
        <v xml:space="preserve"> </v>
      </c>
    </row>
    <row r="95" spans="14:31" ht="15.75" x14ac:dyDescent="0.2">
      <c r="N95" s="54">
        <v>17064</v>
      </c>
      <c r="O95" s="5"/>
      <c r="P95" s="5"/>
      <c r="Q95" s="54"/>
      <c r="R95" s="54"/>
      <c r="T95" s="52">
        <f t="shared" si="16"/>
        <v>17.064</v>
      </c>
      <c r="U95" s="52">
        <f t="shared" si="17"/>
        <v>0</v>
      </c>
      <c r="V95" s="52">
        <f t="shared" si="18"/>
        <v>0</v>
      </c>
      <c r="W95" s="52">
        <f t="shared" si="19"/>
        <v>0</v>
      </c>
      <c r="X95" s="52">
        <f t="shared" si="20"/>
        <v>0</v>
      </c>
      <c r="AA95" s="52">
        <f t="shared" si="21"/>
        <v>17.064</v>
      </c>
      <c r="AB95" s="52" t="str">
        <f t="shared" si="22"/>
        <v xml:space="preserve"> </v>
      </c>
      <c r="AC95" s="52" t="str">
        <f t="shared" si="23"/>
        <v xml:space="preserve"> </v>
      </c>
      <c r="AD95" s="52" t="str">
        <f t="shared" si="24"/>
        <v xml:space="preserve"> </v>
      </c>
      <c r="AE95" s="52" t="str">
        <f t="shared" si="25"/>
        <v xml:space="preserve"> </v>
      </c>
    </row>
    <row r="96" spans="14:31" ht="15.75" x14ac:dyDescent="0.2">
      <c r="N96" s="54">
        <v>17064</v>
      </c>
      <c r="O96" s="5"/>
      <c r="P96" s="5"/>
      <c r="Q96" s="54"/>
      <c r="R96" s="54"/>
      <c r="T96" s="52">
        <f t="shared" si="16"/>
        <v>17.064</v>
      </c>
      <c r="U96" s="52">
        <f t="shared" si="17"/>
        <v>0</v>
      </c>
      <c r="V96" s="52">
        <f t="shared" si="18"/>
        <v>0</v>
      </c>
      <c r="W96" s="52">
        <f t="shared" si="19"/>
        <v>0</v>
      </c>
      <c r="X96" s="52">
        <f t="shared" si="20"/>
        <v>0</v>
      </c>
      <c r="AA96" s="52">
        <f t="shared" si="21"/>
        <v>17.064</v>
      </c>
      <c r="AB96" s="52" t="str">
        <f t="shared" si="22"/>
        <v xml:space="preserve"> </v>
      </c>
      <c r="AC96" s="52" t="str">
        <f t="shared" si="23"/>
        <v xml:space="preserve"> </v>
      </c>
      <c r="AD96" s="52" t="str">
        <f t="shared" si="24"/>
        <v xml:space="preserve"> </v>
      </c>
      <c r="AE96" s="52" t="str">
        <f t="shared" si="25"/>
        <v xml:space="preserve"> </v>
      </c>
    </row>
    <row r="97" spans="14:31" ht="15.75" x14ac:dyDescent="0.2">
      <c r="N97" s="28">
        <v>17064</v>
      </c>
      <c r="O97" s="29"/>
      <c r="P97" s="5"/>
      <c r="Q97" s="54"/>
      <c r="R97" s="54"/>
      <c r="T97" s="52">
        <f t="shared" si="16"/>
        <v>17.064</v>
      </c>
      <c r="U97" s="52">
        <f t="shared" si="17"/>
        <v>0</v>
      </c>
      <c r="V97" s="52">
        <f t="shared" si="18"/>
        <v>0</v>
      </c>
      <c r="W97" s="52">
        <f t="shared" si="19"/>
        <v>0</v>
      </c>
      <c r="X97" s="52">
        <f t="shared" si="20"/>
        <v>0</v>
      </c>
      <c r="AA97" s="52">
        <f t="shared" si="21"/>
        <v>17.064</v>
      </c>
      <c r="AB97" s="52" t="str">
        <f t="shared" si="22"/>
        <v xml:space="preserve"> </v>
      </c>
      <c r="AC97" s="52" t="str">
        <f t="shared" si="23"/>
        <v xml:space="preserve"> </v>
      </c>
      <c r="AD97" s="52" t="str">
        <f t="shared" si="24"/>
        <v xml:space="preserve"> </v>
      </c>
      <c r="AE97" s="52" t="str">
        <f t="shared" si="25"/>
        <v xml:space="preserve"> </v>
      </c>
    </row>
    <row r="98" spans="14:31" ht="15.75" x14ac:dyDescent="0.2">
      <c r="N98" s="28">
        <v>17064</v>
      </c>
      <c r="O98" s="29"/>
      <c r="P98" s="5"/>
      <c r="Q98" s="54"/>
      <c r="R98" s="54"/>
      <c r="T98" s="52">
        <f t="shared" si="16"/>
        <v>17.064</v>
      </c>
      <c r="U98" s="52">
        <f t="shared" si="17"/>
        <v>0</v>
      </c>
      <c r="V98" s="52">
        <f t="shared" si="18"/>
        <v>0</v>
      </c>
      <c r="W98" s="52">
        <f t="shared" si="19"/>
        <v>0</v>
      </c>
      <c r="X98" s="52">
        <f t="shared" si="20"/>
        <v>0</v>
      </c>
      <c r="AA98" s="52">
        <f t="shared" si="21"/>
        <v>17.064</v>
      </c>
      <c r="AB98" s="52" t="str">
        <f t="shared" si="22"/>
        <v xml:space="preserve"> </v>
      </c>
      <c r="AC98" s="52" t="str">
        <f t="shared" si="23"/>
        <v xml:space="preserve"> </v>
      </c>
      <c r="AD98" s="52" t="str">
        <f t="shared" si="24"/>
        <v xml:space="preserve"> </v>
      </c>
      <c r="AE98" s="52" t="str">
        <f t="shared" si="25"/>
        <v xml:space="preserve"> </v>
      </c>
    </row>
    <row r="99" spans="14:31" ht="15.75" x14ac:dyDescent="0.25">
      <c r="N99" s="28">
        <v>17064</v>
      </c>
      <c r="O99" s="29"/>
      <c r="P99" s="5"/>
      <c r="Q99" s="21"/>
      <c r="R99" s="21"/>
      <c r="T99" s="52">
        <f t="shared" si="16"/>
        <v>17.064</v>
      </c>
      <c r="U99" s="52">
        <f t="shared" si="17"/>
        <v>0</v>
      </c>
      <c r="V99" s="52">
        <f t="shared" si="18"/>
        <v>0</v>
      </c>
      <c r="W99" s="52">
        <f t="shared" si="19"/>
        <v>0</v>
      </c>
      <c r="X99" s="52">
        <f t="shared" si="20"/>
        <v>0</v>
      </c>
      <c r="AA99" s="52">
        <f t="shared" si="21"/>
        <v>17.064</v>
      </c>
      <c r="AB99" s="52" t="str">
        <f t="shared" si="22"/>
        <v xml:space="preserve"> </v>
      </c>
      <c r="AC99" s="52" t="str">
        <f t="shared" si="23"/>
        <v xml:space="preserve"> </v>
      </c>
      <c r="AD99" s="52" t="str">
        <f t="shared" si="24"/>
        <v xml:space="preserve"> </v>
      </c>
      <c r="AE99" s="52" t="str">
        <f t="shared" si="25"/>
        <v xml:space="preserve"> </v>
      </c>
    </row>
    <row r="100" spans="14:31" ht="15.75" x14ac:dyDescent="0.25">
      <c r="N100" s="28">
        <v>17064</v>
      </c>
      <c r="O100" s="29"/>
      <c r="P100" s="5"/>
      <c r="Q100" s="21"/>
      <c r="R100" s="21"/>
      <c r="T100" s="52">
        <f t="shared" si="16"/>
        <v>17.064</v>
      </c>
      <c r="U100" s="52">
        <f t="shared" si="17"/>
        <v>0</v>
      </c>
      <c r="V100" s="52">
        <f t="shared" si="18"/>
        <v>0</v>
      </c>
      <c r="W100" s="52">
        <f t="shared" si="19"/>
        <v>0</v>
      </c>
      <c r="X100" s="52">
        <f t="shared" si="20"/>
        <v>0</v>
      </c>
      <c r="AA100" s="52">
        <f t="shared" si="21"/>
        <v>17.064</v>
      </c>
      <c r="AB100" s="52" t="str">
        <f t="shared" si="22"/>
        <v xml:space="preserve"> </v>
      </c>
      <c r="AC100" s="52" t="str">
        <f t="shared" si="23"/>
        <v xml:space="preserve"> </v>
      </c>
      <c r="AD100" s="52" t="str">
        <f t="shared" si="24"/>
        <v xml:space="preserve"> </v>
      </c>
      <c r="AE100" s="52" t="str">
        <f t="shared" si="25"/>
        <v xml:space="preserve"> </v>
      </c>
    </row>
    <row r="101" spans="14:31" ht="15.75" x14ac:dyDescent="0.25">
      <c r="N101" s="28">
        <v>17064</v>
      </c>
      <c r="O101" s="29"/>
      <c r="P101" s="5"/>
      <c r="Q101" s="21"/>
      <c r="R101" s="21"/>
      <c r="T101" s="52">
        <f t="shared" si="16"/>
        <v>17.064</v>
      </c>
      <c r="U101" s="52">
        <f t="shared" si="17"/>
        <v>0</v>
      </c>
      <c r="V101" s="52">
        <f t="shared" si="18"/>
        <v>0</v>
      </c>
      <c r="W101" s="52">
        <f t="shared" si="19"/>
        <v>0</v>
      </c>
      <c r="X101" s="52">
        <f t="shared" si="20"/>
        <v>0</v>
      </c>
      <c r="AA101" s="52">
        <f t="shared" si="21"/>
        <v>17.064</v>
      </c>
      <c r="AB101" s="52" t="str">
        <f t="shared" si="22"/>
        <v xml:space="preserve"> </v>
      </c>
      <c r="AC101" s="52" t="str">
        <f t="shared" si="23"/>
        <v xml:space="preserve"> </v>
      </c>
      <c r="AD101" s="52" t="str">
        <f t="shared" si="24"/>
        <v xml:space="preserve"> </v>
      </c>
      <c r="AE101" s="52" t="str">
        <f t="shared" si="25"/>
        <v xml:space="preserve"> </v>
      </c>
    </row>
    <row r="102" spans="14:31" ht="15.75" x14ac:dyDescent="0.25">
      <c r="N102" s="54"/>
      <c r="O102" s="54"/>
      <c r="P102" s="54">
        <v>16000</v>
      </c>
      <c r="Q102" s="21"/>
      <c r="R102" s="54"/>
      <c r="T102" s="52">
        <f t="shared" si="16"/>
        <v>0</v>
      </c>
      <c r="U102" s="52">
        <f t="shared" si="17"/>
        <v>0</v>
      </c>
      <c r="V102" s="52">
        <f t="shared" si="18"/>
        <v>16</v>
      </c>
      <c r="W102" s="52">
        <f t="shared" si="19"/>
        <v>0</v>
      </c>
      <c r="X102" s="52">
        <f t="shared" si="20"/>
        <v>0</v>
      </c>
      <c r="AA102" s="52" t="str">
        <f t="shared" si="21"/>
        <v xml:space="preserve"> </v>
      </c>
      <c r="AB102" s="52" t="str">
        <f t="shared" si="22"/>
        <v xml:space="preserve"> </v>
      </c>
      <c r="AC102" s="52">
        <f t="shared" si="23"/>
        <v>16</v>
      </c>
      <c r="AD102" s="52" t="str">
        <f t="shared" si="24"/>
        <v xml:space="preserve"> </v>
      </c>
      <c r="AE102" s="52" t="str">
        <f t="shared" si="25"/>
        <v xml:space="preserve"> </v>
      </c>
    </row>
    <row r="103" spans="14:31" ht="15.75" x14ac:dyDescent="0.25">
      <c r="N103" s="54">
        <v>35615</v>
      </c>
      <c r="O103" s="21"/>
      <c r="P103" s="54"/>
      <c r="Q103" s="54"/>
      <c r="R103" s="54"/>
      <c r="T103" s="52">
        <f t="shared" si="16"/>
        <v>35.615000000000002</v>
      </c>
      <c r="U103" s="52">
        <f t="shared" si="17"/>
        <v>0</v>
      </c>
      <c r="V103" s="52">
        <f t="shared" si="18"/>
        <v>0</v>
      </c>
      <c r="W103" s="52">
        <f t="shared" si="19"/>
        <v>0</v>
      </c>
      <c r="X103" s="52">
        <f t="shared" si="20"/>
        <v>0</v>
      </c>
      <c r="AA103" s="52">
        <f t="shared" si="21"/>
        <v>35.615000000000002</v>
      </c>
      <c r="AB103" s="52" t="str">
        <f t="shared" si="22"/>
        <v xml:space="preserve"> </v>
      </c>
      <c r="AC103" s="52" t="str">
        <f t="shared" si="23"/>
        <v xml:space="preserve"> </v>
      </c>
      <c r="AD103" s="52" t="str">
        <f t="shared" si="24"/>
        <v xml:space="preserve"> </v>
      </c>
      <c r="AE103" s="52" t="str">
        <f t="shared" si="25"/>
        <v xml:space="preserve"> </v>
      </c>
    </row>
    <row r="104" spans="14:31" ht="15.75" x14ac:dyDescent="0.25">
      <c r="N104" s="54">
        <v>12253</v>
      </c>
      <c r="O104" s="21"/>
      <c r="P104" s="54"/>
      <c r="Q104" s="54"/>
      <c r="R104" s="54"/>
      <c r="T104" s="52">
        <f t="shared" si="16"/>
        <v>12.253</v>
      </c>
      <c r="U104" s="52">
        <f t="shared" si="17"/>
        <v>0</v>
      </c>
      <c r="V104" s="52">
        <f t="shared" si="18"/>
        <v>0</v>
      </c>
      <c r="W104" s="52">
        <f t="shared" si="19"/>
        <v>0</v>
      </c>
      <c r="X104" s="52">
        <f t="shared" si="20"/>
        <v>0</v>
      </c>
      <c r="AA104" s="52">
        <f t="shared" si="21"/>
        <v>12.253</v>
      </c>
      <c r="AB104" s="52" t="str">
        <f t="shared" si="22"/>
        <v xml:space="preserve"> </v>
      </c>
      <c r="AC104" s="52" t="str">
        <f t="shared" si="23"/>
        <v xml:space="preserve"> </v>
      </c>
      <c r="AD104" s="52" t="str">
        <f t="shared" si="24"/>
        <v xml:space="preserve"> </v>
      </c>
      <c r="AE104" s="52" t="str">
        <f t="shared" si="25"/>
        <v xml:space="preserve"> </v>
      </c>
    </row>
    <row r="105" spans="14:31" ht="15.75" x14ac:dyDescent="0.25">
      <c r="N105" s="54">
        <v>10446</v>
      </c>
      <c r="O105" s="21"/>
      <c r="P105" s="54"/>
      <c r="Q105" s="54"/>
      <c r="R105" s="54"/>
      <c r="T105" s="52">
        <f t="shared" si="16"/>
        <v>10.446</v>
      </c>
      <c r="U105" s="52">
        <f t="shared" si="17"/>
        <v>0</v>
      </c>
      <c r="V105" s="52">
        <f t="shared" si="18"/>
        <v>0</v>
      </c>
      <c r="W105" s="52">
        <f t="shared" si="19"/>
        <v>0</v>
      </c>
      <c r="X105" s="52">
        <f t="shared" si="20"/>
        <v>0</v>
      </c>
      <c r="AA105" s="52">
        <f t="shared" si="21"/>
        <v>10.446</v>
      </c>
      <c r="AB105" s="52" t="str">
        <f t="shared" si="22"/>
        <v xml:space="preserve"> </v>
      </c>
      <c r="AC105" s="52" t="str">
        <f t="shared" si="23"/>
        <v xml:space="preserve"> </v>
      </c>
      <c r="AD105" s="52" t="str">
        <f t="shared" si="24"/>
        <v xml:space="preserve"> </v>
      </c>
      <c r="AE105" s="52" t="str">
        <f t="shared" si="25"/>
        <v xml:space="preserve"> </v>
      </c>
    </row>
    <row r="106" spans="14:31" ht="15.75" x14ac:dyDescent="0.25">
      <c r="N106" s="54">
        <v>10017</v>
      </c>
      <c r="O106" s="21"/>
      <c r="P106" s="54"/>
      <c r="Q106" s="54"/>
      <c r="R106" s="54"/>
      <c r="T106" s="52">
        <f t="shared" si="16"/>
        <v>10.016999999999999</v>
      </c>
      <c r="U106" s="52">
        <f t="shared" si="17"/>
        <v>0</v>
      </c>
      <c r="V106" s="52">
        <f t="shared" si="18"/>
        <v>0</v>
      </c>
      <c r="W106" s="52">
        <f t="shared" si="19"/>
        <v>0</v>
      </c>
      <c r="X106" s="52">
        <f t="shared" si="20"/>
        <v>0</v>
      </c>
      <c r="AA106" s="52">
        <f t="shared" si="21"/>
        <v>10.016999999999999</v>
      </c>
      <c r="AB106" s="52" t="str">
        <f t="shared" si="22"/>
        <v xml:space="preserve"> </v>
      </c>
      <c r="AC106" s="52" t="str">
        <f t="shared" si="23"/>
        <v xml:space="preserve"> </v>
      </c>
      <c r="AD106" s="52" t="str">
        <f t="shared" si="24"/>
        <v xml:space="preserve"> </v>
      </c>
      <c r="AE106" s="52" t="str">
        <f t="shared" si="25"/>
        <v xml:space="preserve"> </v>
      </c>
    </row>
    <row r="107" spans="14:31" ht="15.75" x14ac:dyDescent="0.25">
      <c r="N107" s="54">
        <v>14519</v>
      </c>
      <c r="O107" s="21"/>
      <c r="P107" s="54"/>
      <c r="Q107" s="54"/>
      <c r="R107" s="54"/>
      <c r="T107" s="52">
        <f t="shared" si="16"/>
        <v>14.519</v>
      </c>
      <c r="U107" s="52">
        <f t="shared" si="17"/>
        <v>0</v>
      </c>
      <c r="V107" s="52">
        <f t="shared" si="18"/>
        <v>0</v>
      </c>
      <c r="W107" s="52">
        <f t="shared" si="19"/>
        <v>0</v>
      </c>
      <c r="X107" s="52">
        <f t="shared" si="20"/>
        <v>0</v>
      </c>
      <c r="AA107" s="52">
        <f t="shared" si="21"/>
        <v>14.519</v>
      </c>
      <c r="AB107" s="52" t="str">
        <f t="shared" si="22"/>
        <v xml:space="preserve"> </v>
      </c>
      <c r="AC107" s="52" t="str">
        <f t="shared" si="23"/>
        <v xml:space="preserve"> </v>
      </c>
      <c r="AD107" s="52" t="str">
        <f t="shared" si="24"/>
        <v xml:space="preserve"> </v>
      </c>
      <c r="AE107" s="52" t="str">
        <f t="shared" si="25"/>
        <v xml:space="preserve"> </v>
      </c>
    </row>
    <row r="108" spans="14:31" ht="15.75" x14ac:dyDescent="0.25">
      <c r="N108" s="54">
        <v>8910</v>
      </c>
      <c r="O108" s="21"/>
      <c r="P108" s="54"/>
      <c r="Q108" s="54"/>
      <c r="R108" s="54"/>
      <c r="T108" s="52">
        <f t="shared" si="16"/>
        <v>8.91</v>
      </c>
      <c r="U108" s="52">
        <f t="shared" si="17"/>
        <v>0</v>
      </c>
      <c r="V108" s="52">
        <f t="shared" si="18"/>
        <v>0</v>
      </c>
      <c r="W108" s="52">
        <f t="shared" si="19"/>
        <v>0</v>
      </c>
      <c r="X108" s="52">
        <f t="shared" si="20"/>
        <v>0</v>
      </c>
      <c r="AA108" s="52">
        <f t="shared" si="21"/>
        <v>8.91</v>
      </c>
      <c r="AB108" s="52" t="str">
        <f t="shared" si="22"/>
        <v xml:space="preserve"> </v>
      </c>
      <c r="AC108" s="52" t="str">
        <f t="shared" si="23"/>
        <v xml:space="preserve"> </v>
      </c>
      <c r="AD108" s="52" t="str">
        <f t="shared" si="24"/>
        <v xml:space="preserve"> </v>
      </c>
      <c r="AE108" s="52" t="str">
        <f t="shared" si="25"/>
        <v xml:space="preserve"> </v>
      </c>
    </row>
    <row r="109" spans="14:31" ht="15.75" x14ac:dyDescent="0.25">
      <c r="N109" s="54">
        <v>7260</v>
      </c>
      <c r="O109" s="21"/>
      <c r="P109" s="54"/>
      <c r="Q109" s="54"/>
      <c r="R109" s="54"/>
      <c r="T109" s="52">
        <f t="shared" si="16"/>
        <v>7.26</v>
      </c>
      <c r="U109" s="52">
        <f t="shared" si="17"/>
        <v>0</v>
      </c>
      <c r="V109" s="52">
        <f t="shared" si="18"/>
        <v>0</v>
      </c>
      <c r="W109" s="52">
        <f t="shared" si="19"/>
        <v>0</v>
      </c>
      <c r="X109" s="52">
        <f t="shared" si="20"/>
        <v>0</v>
      </c>
      <c r="AA109" s="52">
        <f t="shared" si="21"/>
        <v>7.26</v>
      </c>
      <c r="AB109" s="52" t="str">
        <f t="shared" si="22"/>
        <v xml:space="preserve"> </v>
      </c>
      <c r="AC109" s="52" t="str">
        <f t="shared" si="23"/>
        <v xml:space="preserve"> </v>
      </c>
      <c r="AD109" s="52" t="str">
        <f t="shared" si="24"/>
        <v xml:space="preserve"> </v>
      </c>
      <c r="AE109" s="52" t="str">
        <f t="shared" si="25"/>
        <v xml:space="preserve"> </v>
      </c>
    </row>
    <row r="110" spans="14:31" ht="15.75" x14ac:dyDescent="0.25">
      <c r="N110" s="54">
        <v>1120</v>
      </c>
      <c r="O110" s="21"/>
      <c r="P110" s="54"/>
      <c r="Q110" s="54"/>
      <c r="R110" s="54"/>
      <c r="T110" s="52">
        <f t="shared" si="16"/>
        <v>1.1200000000000001</v>
      </c>
      <c r="U110" s="52">
        <f t="shared" si="17"/>
        <v>0</v>
      </c>
      <c r="V110" s="52">
        <f t="shared" si="18"/>
        <v>0</v>
      </c>
      <c r="W110" s="52">
        <f t="shared" si="19"/>
        <v>0</v>
      </c>
      <c r="X110" s="52">
        <f t="shared" si="20"/>
        <v>0</v>
      </c>
      <c r="AA110" s="52">
        <f t="shared" si="21"/>
        <v>1.1200000000000001</v>
      </c>
      <c r="AB110" s="52" t="str">
        <f t="shared" si="22"/>
        <v xml:space="preserve"> </v>
      </c>
      <c r="AC110" s="52" t="str">
        <f t="shared" si="23"/>
        <v xml:space="preserve"> </v>
      </c>
      <c r="AD110" s="52" t="str">
        <f t="shared" si="24"/>
        <v xml:space="preserve"> </v>
      </c>
      <c r="AE110" s="52" t="str">
        <f t="shared" si="25"/>
        <v xml:space="preserve"> </v>
      </c>
    </row>
    <row r="111" spans="14:31" ht="15.75" x14ac:dyDescent="0.25">
      <c r="N111" s="54"/>
      <c r="O111" s="54"/>
      <c r="P111" s="54">
        <v>10310</v>
      </c>
      <c r="Q111" s="21"/>
      <c r="R111" s="54"/>
      <c r="T111" s="52">
        <f t="shared" si="16"/>
        <v>0</v>
      </c>
      <c r="U111" s="52">
        <f t="shared" si="17"/>
        <v>0</v>
      </c>
      <c r="V111" s="52">
        <f t="shared" si="18"/>
        <v>10.31</v>
      </c>
      <c r="W111" s="52">
        <f t="shared" si="19"/>
        <v>0</v>
      </c>
      <c r="X111" s="52">
        <f t="shared" si="20"/>
        <v>0</v>
      </c>
      <c r="AA111" s="52" t="str">
        <f t="shared" si="21"/>
        <v xml:space="preserve"> </v>
      </c>
      <c r="AB111" s="52" t="str">
        <f t="shared" si="22"/>
        <v xml:space="preserve"> </v>
      </c>
      <c r="AC111" s="52">
        <f t="shared" si="23"/>
        <v>10.31</v>
      </c>
      <c r="AD111" s="52" t="str">
        <f t="shared" si="24"/>
        <v xml:space="preserve"> </v>
      </c>
      <c r="AE111" s="52" t="str">
        <f t="shared" si="25"/>
        <v xml:space="preserve"> </v>
      </c>
    </row>
    <row r="112" spans="14:31" ht="15.75" x14ac:dyDescent="0.25">
      <c r="N112" s="54"/>
      <c r="O112" s="54"/>
      <c r="P112" s="54">
        <v>7115</v>
      </c>
      <c r="Q112" s="21"/>
      <c r="R112" s="54"/>
      <c r="T112" s="52">
        <f t="shared" si="16"/>
        <v>0</v>
      </c>
      <c r="U112" s="52">
        <f t="shared" si="17"/>
        <v>0</v>
      </c>
      <c r="V112" s="52">
        <f t="shared" si="18"/>
        <v>7.1150000000000002</v>
      </c>
      <c r="W112" s="52">
        <f t="shared" si="19"/>
        <v>0</v>
      </c>
      <c r="X112" s="52">
        <f t="shared" si="20"/>
        <v>0</v>
      </c>
      <c r="AA112" s="52" t="str">
        <f t="shared" si="21"/>
        <v xml:space="preserve"> </v>
      </c>
      <c r="AB112" s="52" t="str">
        <f t="shared" si="22"/>
        <v xml:space="preserve"> </v>
      </c>
      <c r="AC112" s="52">
        <f t="shared" si="23"/>
        <v>7.1150000000000002</v>
      </c>
      <c r="AD112" s="52" t="str">
        <f t="shared" si="24"/>
        <v xml:space="preserve"> </v>
      </c>
      <c r="AE112" s="52" t="str">
        <f t="shared" si="25"/>
        <v xml:space="preserve"> </v>
      </c>
    </row>
    <row r="113" spans="14:31" ht="15.75" x14ac:dyDescent="0.25">
      <c r="N113" s="54">
        <v>1570</v>
      </c>
      <c r="O113" s="21"/>
      <c r="P113" s="54"/>
      <c r="Q113" s="54"/>
      <c r="R113" s="54"/>
      <c r="T113" s="52">
        <f t="shared" si="16"/>
        <v>1.57</v>
      </c>
      <c r="U113" s="52">
        <f t="shared" si="17"/>
        <v>0</v>
      </c>
      <c r="V113" s="52">
        <f t="shared" si="18"/>
        <v>0</v>
      </c>
      <c r="W113" s="52">
        <f t="shared" si="19"/>
        <v>0</v>
      </c>
      <c r="X113" s="52">
        <f t="shared" si="20"/>
        <v>0</v>
      </c>
      <c r="AA113" s="52">
        <f t="shared" si="21"/>
        <v>1.57</v>
      </c>
      <c r="AB113" s="52" t="str">
        <f t="shared" si="22"/>
        <v xml:space="preserve"> </v>
      </c>
      <c r="AC113" s="52" t="str">
        <f t="shared" si="23"/>
        <v xml:space="preserve"> </v>
      </c>
      <c r="AD113" s="52" t="str">
        <f t="shared" si="24"/>
        <v xml:space="preserve"> </v>
      </c>
      <c r="AE113" s="52" t="str">
        <f t="shared" si="25"/>
        <v xml:space="preserve"> </v>
      </c>
    </row>
    <row r="114" spans="14:31" ht="15.75" x14ac:dyDescent="0.25">
      <c r="N114" s="54">
        <v>2364</v>
      </c>
      <c r="O114" s="21"/>
      <c r="P114" s="54"/>
      <c r="Q114" s="54"/>
      <c r="R114" s="54"/>
      <c r="T114" s="52">
        <f t="shared" si="16"/>
        <v>2.3639999999999999</v>
      </c>
      <c r="U114" s="52">
        <f t="shared" si="17"/>
        <v>0</v>
      </c>
      <c r="V114" s="52">
        <f t="shared" si="18"/>
        <v>0</v>
      </c>
      <c r="W114" s="52">
        <f t="shared" si="19"/>
        <v>0</v>
      </c>
      <c r="X114" s="52">
        <f t="shared" si="20"/>
        <v>0</v>
      </c>
      <c r="AA114" s="52">
        <f t="shared" si="21"/>
        <v>2.3639999999999999</v>
      </c>
      <c r="AB114" s="52" t="str">
        <f t="shared" si="22"/>
        <v xml:space="preserve"> </v>
      </c>
      <c r="AC114" s="52" t="str">
        <f t="shared" si="23"/>
        <v xml:space="preserve"> </v>
      </c>
      <c r="AD114" s="52" t="str">
        <f t="shared" si="24"/>
        <v xml:space="preserve"> </v>
      </c>
      <c r="AE114" s="52" t="str">
        <f t="shared" si="25"/>
        <v xml:space="preserve"> </v>
      </c>
    </row>
    <row r="115" spans="14:31" ht="15.75" x14ac:dyDescent="0.25">
      <c r="N115" s="54">
        <v>1246</v>
      </c>
      <c r="O115" s="21"/>
      <c r="P115" s="54"/>
      <c r="Q115" s="54"/>
      <c r="R115" s="54"/>
      <c r="T115" s="52">
        <f t="shared" si="16"/>
        <v>1.246</v>
      </c>
      <c r="U115" s="52">
        <f t="shared" si="17"/>
        <v>0</v>
      </c>
      <c r="V115" s="52">
        <f t="shared" si="18"/>
        <v>0</v>
      </c>
      <c r="W115" s="52">
        <f t="shared" si="19"/>
        <v>0</v>
      </c>
      <c r="X115" s="52">
        <f t="shared" si="20"/>
        <v>0</v>
      </c>
      <c r="AA115" s="52">
        <f t="shared" si="21"/>
        <v>1.246</v>
      </c>
      <c r="AB115" s="52" t="str">
        <f t="shared" si="22"/>
        <v xml:space="preserve"> </v>
      </c>
      <c r="AC115" s="52" t="str">
        <f t="shared" si="23"/>
        <v xml:space="preserve"> </v>
      </c>
      <c r="AD115" s="52" t="str">
        <f t="shared" si="24"/>
        <v xml:space="preserve"> </v>
      </c>
      <c r="AE115" s="52" t="str">
        <f t="shared" si="25"/>
        <v xml:space="preserve"> </v>
      </c>
    </row>
    <row r="116" spans="14:31" ht="15.75" x14ac:dyDescent="0.25">
      <c r="N116" s="54">
        <v>1400</v>
      </c>
      <c r="O116" s="21"/>
      <c r="P116" s="54"/>
      <c r="Q116" s="54"/>
      <c r="R116" s="54"/>
      <c r="T116" s="52">
        <f t="shared" si="16"/>
        <v>1.4</v>
      </c>
      <c r="U116" s="52">
        <f t="shared" si="17"/>
        <v>0</v>
      </c>
      <c r="V116" s="52">
        <f t="shared" si="18"/>
        <v>0</v>
      </c>
      <c r="W116" s="52">
        <f t="shared" si="19"/>
        <v>0</v>
      </c>
      <c r="X116" s="52">
        <f t="shared" si="20"/>
        <v>0</v>
      </c>
      <c r="AA116" s="52">
        <f t="shared" si="21"/>
        <v>1.4</v>
      </c>
      <c r="AB116" s="52" t="str">
        <f t="shared" si="22"/>
        <v xml:space="preserve"> </v>
      </c>
      <c r="AC116" s="52" t="str">
        <f t="shared" si="23"/>
        <v xml:space="preserve"> </v>
      </c>
      <c r="AD116" s="52" t="str">
        <f t="shared" si="24"/>
        <v xml:space="preserve"> </v>
      </c>
      <c r="AE116" s="52" t="str">
        <f t="shared" si="25"/>
        <v xml:space="preserve"> </v>
      </c>
    </row>
    <row r="117" spans="14:31" ht="15.75" x14ac:dyDescent="0.25">
      <c r="N117" s="54">
        <v>930</v>
      </c>
      <c r="O117" s="21"/>
      <c r="P117" s="54"/>
      <c r="Q117" s="54"/>
      <c r="R117" s="54"/>
      <c r="T117" s="52">
        <f t="shared" si="16"/>
        <v>0.93</v>
      </c>
      <c r="U117" s="52">
        <f t="shared" si="17"/>
        <v>0</v>
      </c>
      <c r="V117" s="52">
        <f t="shared" si="18"/>
        <v>0</v>
      </c>
      <c r="W117" s="52">
        <f t="shared" si="19"/>
        <v>0</v>
      </c>
      <c r="X117" s="52">
        <f t="shared" si="20"/>
        <v>0</v>
      </c>
      <c r="AA117" s="52">
        <f t="shared" si="21"/>
        <v>0.93</v>
      </c>
      <c r="AB117" s="52" t="str">
        <f t="shared" si="22"/>
        <v xml:space="preserve"> </v>
      </c>
      <c r="AC117" s="52" t="str">
        <f t="shared" si="23"/>
        <v xml:space="preserve"> </v>
      </c>
      <c r="AD117" s="52" t="str">
        <f t="shared" si="24"/>
        <v xml:space="preserve"> </v>
      </c>
      <c r="AE117" s="52" t="str">
        <f t="shared" si="25"/>
        <v xml:space="preserve"> </v>
      </c>
    </row>
    <row r="118" spans="14:31" ht="15.75" x14ac:dyDescent="0.25">
      <c r="N118" s="54">
        <v>8383</v>
      </c>
      <c r="O118" s="21"/>
      <c r="P118" s="54"/>
      <c r="Q118" s="54"/>
      <c r="R118" s="54"/>
      <c r="T118" s="52">
        <f t="shared" si="16"/>
        <v>8.3829999999999991</v>
      </c>
      <c r="U118" s="52">
        <f t="shared" si="17"/>
        <v>0</v>
      </c>
      <c r="V118" s="52">
        <f t="shared" si="18"/>
        <v>0</v>
      </c>
      <c r="W118" s="52">
        <f t="shared" si="19"/>
        <v>0</v>
      </c>
      <c r="X118" s="52">
        <f t="shared" si="20"/>
        <v>0</v>
      </c>
      <c r="AA118" s="52">
        <f t="shared" si="21"/>
        <v>8.3829999999999991</v>
      </c>
      <c r="AB118" s="52" t="str">
        <f t="shared" si="22"/>
        <v xml:space="preserve"> </v>
      </c>
      <c r="AC118" s="52" t="str">
        <f t="shared" si="23"/>
        <v xml:space="preserve"> </v>
      </c>
      <c r="AD118" s="52" t="str">
        <f t="shared" si="24"/>
        <v xml:space="preserve"> </v>
      </c>
      <c r="AE118" s="52" t="str">
        <f t="shared" si="25"/>
        <v xml:space="preserve"> </v>
      </c>
    </row>
    <row r="119" spans="14:31" ht="15.75" x14ac:dyDescent="0.25">
      <c r="N119" s="54">
        <v>17447</v>
      </c>
      <c r="O119" s="21"/>
      <c r="P119" s="54"/>
      <c r="Q119" s="54"/>
      <c r="R119" s="54"/>
      <c r="T119" s="52">
        <f t="shared" si="16"/>
        <v>17.446999999999999</v>
      </c>
      <c r="U119" s="52">
        <f t="shared" si="17"/>
        <v>0</v>
      </c>
      <c r="V119" s="52">
        <f t="shared" si="18"/>
        <v>0</v>
      </c>
      <c r="W119" s="52">
        <f t="shared" si="19"/>
        <v>0</v>
      </c>
      <c r="X119" s="52">
        <f t="shared" si="20"/>
        <v>0</v>
      </c>
      <c r="AA119" s="52">
        <f t="shared" si="21"/>
        <v>17.446999999999999</v>
      </c>
      <c r="AB119" s="52" t="str">
        <f t="shared" si="22"/>
        <v xml:space="preserve"> </v>
      </c>
      <c r="AC119" s="52" t="str">
        <f t="shared" si="23"/>
        <v xml:space="preserve"> </v>
      </c>
      <c r="AD119" s="52" t="str">
        <f t="shared" si="24"/>
        <v xml:space="preserve"> </v>
      </c>
      <c r="AE119" s="52" t="str">
        <f t="shared" si="25"/>
        <v xml:space="preserve"> </v>
      </c>
    </row>
    <row r="120" spans="14:31" ht="15.75" x14ac:dyDescent="0.25">
      <c r="N120" s="54">
        <v>840</v>
      </c>
      <c r="O120" s="21"/>
      <c r="P120" s="54"/>
      <c r="Q120" s="54"/>
      <c r="R120" s="54"/>
      <c r="T120" s="52">
        <f t="shared" si="16"/>
        <v>0.84</v>
      </c>
      <c r="U120" s="52">
        <f t="shared" si="17"/>
        <v>0</v>
      </c>
      <c r="V120" s="52">
        <f t="shared" si="18"/>
        <v>0</v>
      </c>
      <c r="W120" s="52">
        <f t="shared" si="19"/>
        <v>0</v>
      </c>
      <c r="X120" s="52">
        <f t="shared" si="20"/>
        <v>0</v>
      </c>
      <c r="AA120" s="52">
        <f t="shared" si="21"/>
        <v>0.84</v>
      </c>
      <c r="AB120" s="52" t="str">
        <f t="shared" si="22"/>
        <v xml:space="preserve"> </v>
      </c>
      <c r="AC120" s="52" t="str">
        <f t="shared" si="23"/>
        <v xml:space="preserve"> </v>
      </c>
      <c r="AD120" s="52" t="str">
        <f t="shared" si="24"/>
        <v xml:space="preserve"> </v>
      </c>
      <c r="AE120" s="52" t="str">
        <f t="shared" si="25"/>
        <v xml:space="preserve"> </v>
      </c>
    </row>
    <row r="121" spans="14:31" ht="15.75" x14ac:dyDescent="0.25">
      <c r="N121" s="54"/>
      <c r="O121" s="54">
        <v>24000</v>
      </c>
      <c r="P121" s="21"/>
      <c r="Q121" s="54"/>
      <c r="R121" s="54"/>
      <c r="T121" s="52">
        <f t="shared" si="16"/>
        <v>0</v>
      </c>
      <c r="U121" s="52">
        <f t="shared" si="17"/>
        <v>24</v>
      </c>
      <c r="V121" s="52">
        <f t="shared" si="18"/>
        <v>0</v>
      </c>
      <c r="W121" s="52">
        <f t="shared" si="19"/>
        <v>0</v>
      </c>
      <c r="X121" s="52">
        <f t="shared" si="20"/>
        <v>0</v>
      </c>
      <c r="AA121" s="52" t="str">
        <f t="shared" si="21"/>
        <v xml:space="preserve"> </v>
      </c>
      <c r="AB121" s="52">
        <f t="shared" si="22"/>
        <v>24</v>
      </c>
      <c r="AC121" s="52" t="str">
        <f t="shared" si="23"/>
        <v xml:space="preserve"> </v>
      </c>
      <c r="AD121" s="52" t="str">
        <f t="shared" si="24"/>
        <v xml:space="preserve"> </v>
      </c>
      <c r="AE121" s="52" t="str">
        <f t="shared" si="25"/>
        <v xml:space="preserve"> </v>
      </c>
    </row>
    <row r="122" spans="14:31" ht="15.75" x14ac:dyDescent="0.25">
      <c r="N122" s="54">
        <v>17000</v>
      </c>
      <c r="O122" s="21"/>
      <c r="P122" s="54"/>
      <c r="Q122" s="54"/>
      <c r="R122" s="54"/>
      <c r="T122" s="52">
        <f t="shared" si="16"/>
        <v>17</v>
      </c>
      <c r="U122" s="52">
        <f t="shared" si="17"/>
        <v>0</v>
      </c>
      <c r="V122" s="52">
        <f t="shared" si="18"/>
        <v>0</v>
      </c>
      <c r="W122" s="52">
        <f t="shared" si="19"/>
        <v>0</v>
      </c>
      <c r="X122" s="52">
        <f t="shared" si="20"/>
        <v>0</v>
      </c>
      <c r="AA122" s="52">
        <f t="shared" si="21"/>
        <v>17</v>
      </c>
      <c r="AB122" s="52" t="str">
        <f t="shared" si="22"/>
        <v xml:space="preserve"> </v>
      </c>
      <c r="AC122" s="52" t="str">
        <f t="shared" si="23"/>
        <v xml:space="preserve"> </v>
      </c>
      <c r="AD122" s="52" t="str">
        <f t="shared" si="24"/>
        <v xml:space="preserve"> </v>
      </c>
      <c r="AE122" s="52" t="str">
        <f t="shared" si="25"/>
        <v xml:space="preserve"> </v>
      </c>
    </row>
    <row r="123" spans="14:31" ht="15.75" x14ac:dyDescent="0.2">
      <c r="N123" s="54">
        <v>12000</v>
      </c>
      <c r="O123" s="54"/>
      <c r="P123" s="54"/>
      <c r="Q123" s="54"/>
      <c r="R123" s="54"/>
      <c r="T123" s="52">
        <f t="shared" si="16"/>
        <v>12</v>
      </c>
      <c r="U123" s="52">
        <f t="shared" si="17"/>
        <v>0</v>
      </c>
      <c r="V123" s="52">
        <f t="shared" si="18"/>
        <v>0</v>
      </c>
      <c r="W123" s="52">
        <f t="shared" si="19"/>
        <v>0</v>
      </c>
      <c r="X123" s="52">
        <f t="shared" si="20"/>
        <v>0</v>
      </c>
      <c r="AA123" s="52">
        <f t="shared" si="21"/>
        <v>12</v>
      </c>
      <c r="AB123" s="52" t="str">
        <f t="shared" si="22"/>
        <v xml:space="preserve"> </v>
      </c>
      <c r="AC123" s="52" t="str">
        <f t="shared" si="23"/>
        <v xml:space="preserve"> </v>
      </c>
      <c r="AD123" s="52" t="str">
        <f t="shared" si="24"/>
        <v xml:space="preserve"> </v>
      </c>
      <c r="AE123" s="52" t="str">
        <f t="shared" si="25"/>
        <v xml:space="preserve"> </v>
      </c>
    </row>
    <row r="124" spans="14:31" ht="15.75" x14ac:dyDescent="0.25">
      <c r="N124" s="54">
        <v>17000</v>
      </c>
      <c r="O124" s="54"/>
      <c r="P124" s="54">
        <v>1600</v>
      </c>
      <c r="Q124" s="21"/>
      <c r="R124" s="54"/>
      <c r="T124" s="52">
        <f t="shared" si="16"/>
        <v>17</v>
      </c>
      <c r="U124" s="52">
        <f t="shared" si="17"/>
        <v>0</v>
      </c>
      <c r="V124" s="52">
        <f t="shared" si="18"/>
        <v>1.6</v>
      </c>
      <c r="W124" s="52">
        <f t="shared" si="19"/>
        <v>0</v>
      </c>
      <c r="X124" s="52">
        <f t="shared" si="20"/>
        <v>0</v>
      </c>
      <c r="AA124" s="52">
        <f t="shared" si="21"/>
        <v>17</v>
      </c>
      <c r="AB124" s="52" t="str">
        <f t="shared" si="22"/>
        <v xml:space="preserve"> </v>
      </c>
      <c r="AC124" s="52">
        <f t="shared" si="23"/>
        <v>1.6</v>
      </c>
      <c r="AD124" s="52" t="str">
        <f t="shared" si="24"/>
        <v xml:space="preserve"> </v>
      </c>
      <c r="AE124" s="52" t="str">
        <f t="shared" si="25"/>
        <v xml:space="preserve"> </v>
      </c>
    </row>
    <row r="125" spans="14:31" ht="15.75" x14ac:dyDescent="0.25">
      <c r="N125" s="54">
        <v>3500</v>
      </c>
      <c r="O125" s="21"/>
      <c r="P125" s="54"/>
      <c r="Q125" s="54"/>
      <c r="R125" s="54"/>
      <c r="T125" s="52">
        <f t="shared" si="16"/>
        <v>3.5</v>
      </c>
      <c r="U125" s="52">
        <f t="shared" si="17"/>
        <v>0</v>
      </c>
      <c r="V125" s="52">
        <f t="shared" si="18"/>
        <v>0</v>
      </c>
      <c r="W125" s="52">
        <f t="shared" si="19"/>
        <v>0</v>
      </c>
      <c r="X125" s="52">
        <f t="shared" si="20"/>
        <v>0</v>
      </c>
      <c r="AA125" s="52">
        <f t="shared" si="21"/>
        <v>3.5</v>
      </c>
      <c r="AB125" s="52" t="str">
        <f t="shared" si="22"/>
        <v xml:space="preserve"> </v>
      </c>
      <c r="AC125" s="52" t="str">
        <f t="shared" si="23"/>
        <v xml:space="preserve"> </v>
      </c>
      <c r="AD125" s="52" t="str">
        <f t="shared" si="24"/>
        <v xml:space="preserve"> </v>
      </c>
      <c r="AE125" s="52" t="str">
        <f t="shared" si="25"/>
        <v xml:space="preserve"> </v>
      </c>
    </row>
    <row r="126" spans="14:31" ht="15.75" x14ac:dyDescent="0.25">
      <c r="N126" s="54"/>
      <c r="O126" s="54">
        <v>2634</v>
      </c>
      <c r="P126" s="54">
        <v>11174</v>
      </c>
      <c r="Q126" s="54">
        <v>3215</v>
      </c>
      <c r="R126" s="21"/>
      <c r="T126" s="52">
        <f t="shared" si="16"/>
        <v>0</v>
      </c>
      <c r="U126" s="52">
        <f t="shared" si="17"/>
        <v>2.6339999999999999</v>
      </c>
      <c r="V126" s="52">
        <f t="shared" si="18"/>
        <v>11.173999999999999</v>
      </c>
      <c r="W126" s="52">
        <f t="shared" si="19"/>
        <v>3.2149999999999999</v>
      </c>
      <c r="X126" s="52">
        <f t="shared" si="20"/>
        <v>0</v>
      </c>
      <c r="AA126" s="52" t="str">
        <f t="shared" si="21"/>
        <v xml:space="preserve"> </v>
      </c>
      <c r="AB126" s="52">
        <f t="shared" si="22"/>
        <v>2.6339999999999999</v>
      </c>
      <c r="AC126" s="52">
        <f t="shared" si="23"/>
        <v>11.173999999999999</v>
      </c>
      <c r="AD126" s="52">
        <f t="shared" si="24"/>
        <v>3.2149999999999999</v>
      </c>
      <c r="AE126" s="52" t="str">
        <f t="shared" si="25"/>
        <v xml:space="preserve"> </v>
      </c>
    </row>
    <row r="127" spans="14:31" ht="15.75" x14ac:dyDescent="0.2">
      <c r="N127" s="54">
        <v>5500</v>
      </c>
      <c r="O127" s="54"/>
      <c r="P127" s="54"/>
      <c r="Q127" s="54"/>
      <c r="R127" s="54"/>
      <c r="T127" s="52">
        <f t="shared" si="16"/>
        <v>5.5</v>
      </c>
      <c r="U127" s="52">
        <f t="shared" si="17"/>
        <v>0</v>
      </c>
      <c r="V127" s="52">
        <f t="shared" si="18"/>
        <v>0</v>
      </c>
      <c r="W127" s="52">
        <f t="shared" si="19"/>
        <v>0</v>
      </c>
      <c r="X127" s="52">
        <f t="shared" si="20"/>
        <v>0</v>
      </c>
      <c r="AA127" s="52">
        <f t="shared" si="21"/>
        <v>5.5</v>
      </c>
      <c r="AB127" s="52" t="str">
        <f t="shared" si="22"/>
        <v xml:space="preserve"> </v>
      </c>
      <c r="AC127" s="52" t="str">
        <f t="shared" si="23"/>
        <v xml:space="preserve"> </v>
      </c>
      <c r="AD127" s="52" t="str">
        <f t="shared" si="24"/>
        <v xml:space="preserve"> </v>
      </c>
      <c r="AE127" s="52" t="str">
        <f t="shared" si="25"/>
        <v xml:space="preserve"> </v>
      </c>
    </row>
    <row r="128" spans="14:31" ht="15.75" x14ac:dyDescent="0.25">
      <c r="N128" s="54"/>
      <c r="O128" s="54">
        <v>8700</v>
      </c>
      <c r="P128" s="54">
        <v>10650</v>
      </c>
      <c r="Q128" s="54">
        <v>10650</v>
      </c>
      <c r="R128" s="21"/>
      <c r="T128" s="52">
        <f t="shared" si="16"/>
        <v>0</v>
      </c>
      <c r="U128" s="52">
        <f t="shared" si="17"/>
        <v>8.6999999999999993</v>
      </c>
      <c r="V128" s="52">
        <f t="shared" si="18"/>
        <v>10.65</v>
      </c>
      <c r="W128" s="52">
        <f t="shared" si="19"/>
        <v>10.65</v>
      </c>
      <c r="X128" s="52">
        <f t="shared" si="20"/>
        <v>0</v>
      </c>
      <c r="AA128" s="52" t="str">
        <f t="shared" si="21"/>
        <v xml:space="preserve"> </v>
      </c>
      <c r="AB128" s="52">
        <f t="shared" si="22"/>
        <v>8.6999999999999993</v>
      </c>
      <c r="AC128" s="52">
        <f t="shared" si="23"/>
        <v>10.65</v>
      </c>
      <c r="AD128" s="52">
        <f t="shared" si="24"/>
        <v>10.65</v>
      </c>
      <c r="AE128" s="52" t="str">
        <f t="shared" si="25"/>
        <v xml:space="preserve"> </v>
      </c>
    </row>
    <row r="129" spans="14:31" ht="15.75" x14ac:dyDescent="0.2">
      <c r="N129" s="54">
        <v>10000</v>
      </c>
      <c r="O129" s="54"/>
      <c r="P129" s="54"/>
      <c r="Q129" s="54"/>
      <c r="R129" s="54"/>
      <c r="T129" s="52">
        <f t="shared" si="16"/>
        <v>10</v>
      </c>
      <c r="U129" s="52">
        <f t="shared" si="17"/>
        <v>0</v>
      </c>
      <c r="V129" s="52">
        <f t="shared" si="18"/>
        <v>0</v>
      </c>
      <c r="W129" s="52">
        <f t="shared" si="19"/>
        <v>0</v>
      </c>
      <c r="X129" s="52">
        <f t="shared" si="20"/>
        <v>0</v>
      </c>
      <c r="AA129" s="52">
        <f t="shared" si="21"/>
        <v>10</v>
      </c>
      <c r="AB129" s="52" t="str">
        <f t="shared" si="22"/>
        <v xml:space="preserve"> </v>
      </c>
      <c r="AC129" s="52" t="str">
        <f t="shared" si="23"/>
        <v xml:space="preserve"> </v>
      </c>
      <c r="AD129" s="52" t="str">
        <f t="shared" si="24"/>
        <v xml:space="preserve"> </v>
      </c>
      <c r="AE129" s="52" t="str">
        <f t="shared" si="25"/>
        <v xml:space="preserve"> </v>
      </c>
    </row>
    <row r="130" spans="14:31" ht="15.75" x14ac:dyDescent="0.2">
      <c r="N130" s="54">
        <v>1000</v>
      </c>
      <c r="O130" s="54"/>
      <c r="P130" s="54"/>
      <c r="Q130" s="54"/>
      <c r="R130" s="54"/>
      <c r="T130" s="52">
        <f t="shared" si="16"/>
        <v>1</v>
      </c>
      <c r="U130" s="52">
        <f t="shared" si="17"/>
        <v>0</v>
      </c>
      <c r="V130" s="52">
        <f t="shared" si="18"/>
        <v>0</v>
      </c>
      <c r="W130" s="52">
        <f t="shared" si="19"/>
        <v>0</v>
      </c>
      <c r="X130" s="52">
        <f t="shared" si="20"/>
        <v>0</v>
      </c>
      <c r="AA130" s="52">
        <f t="shared" si="21"/>
        <v>1</v>
      </c>
      <c r="AB130" s="52" t="str">
        <f t="shared" si="22"/>
        <v xml:space="preserve"> </v>
      </c>
      <c r="AC130" s="52" t="str">
        <f t="shared" si="23"/>
        <v xml:space="preserve"> </v>
      </c>
      <c r="AD130" s="52" t="str">
        <f t="shared" si="24"/>
        <v xml:space="preserve"> </v>
      </c>
      <c r="AE130" s="52" t="str">
        <f t="shared" si="25"/>
        <v xml:space="preserve"> </v>
      </c>
    </row>
    <row r="131" spans="14:31" ht="15.75" x14ac:dyDescent="0.2">
      <c r="N131" s="54"/>
      <c r="O131" s="54"/>
      <c r="P131" s="54">
        <v>11800</v>
      </c>
      <c r="Q131" s="54">
        <v>11300</v>
      </c>
      <c r="R131" s="54">
        <v>10000</v>
      </c>
      <c r="T131" s="52">
        <f t="shared" si="16"/>
        <v>0</v>
      </c>
      <c r="U131" s="52">
        <f t="shared" si="17"/>
        <v>0</v>
      </c>
      <c r="V131" s="52">
        <f t="shared" si="18"/>
        <v>11.8</v>
      </c>
      <c r="W131" s="52">
        <f t="shared" si="19"/>
        <v>11.3</v>
      </c>
      <c r="X131" s="52">
        <f t="shared" si="20"/>
        <v>10</v>
      </c>
      <c r="AA131" s="52" t="str">
        <f t="shared" si="21"/>
        <v xml:space="preserve"> </v>
      </c>
      <c r="AB131" s="52" t="str">
        <f t="shared" si="22"/>
        <v xml:space="preserve"> </v>
      </c>
      <c r="AC131" s="52">
        <f t="shared" si="23"/>
        <v>11.8</v>
      </c>
      <c r="AD131" s="52">
        <f t="shared" si="24"/>
        <v>11.3</v>
      </c>
      <c r="AE131" s="52">
        <f t="shared" si="25"/>
        <v>10</v>
      </c>
    </row>
    <row r="132" spans="14:31" ht="15.75" x14ac:dyDescent="0.2">
      <c r="N132" s="54"/>
      <c r="O132" s="54"/>
      <c r="P132" s="54">
        <v>14635.1</v>
      </c>
      <c r="Q132" s="54"/>
      <c r="R132" s="54"/>
      <c r="T132" s="52">
        <f t="shared" si="16"/>
        <v>0</v>
      </c>
      <c r="U132" s="52">
        <f t="shared" si="17"/>
        <v>0</v>
      </c>
      <c r="V132" s="52">
        <f t="shared" si="18"/>
        <v>14.6351</v>
      </c>
      <c r="W132" s="52">
        <f t="shared" si="19"/>
        <v>0</v>
      </c>
      <c r="X132" s="52">
        <f t="shared" si="20"/>
        <v>0</v>
      </c>
      <c r="AA132" s="52" t="str">
        <f t="shared" si="21"/>
        <v xml:space="preserve"> </v>
      </c>
      <c r="AB132" s="52" t="str">
        <f t="shared" si="22"/>
        <v xml:space="preserve"> </v>
      </c>
      <c r="AC132" s="52">
        <f t="shared" si="23"/>
        <v>14.6351</v>
      </c>
      <c r="AD132" s="52" t="str">
        <f t="shared" si="24"/>
        <v xml:space="preserve"> </v>
      </c>
      <c r="AE132" s="52" t="str">
        <f t="shared" si="25"/>
        <v xml:space="preserve"> </v>
      </c>
    </row>
    <row r="133" spans="14:31" ht="15.75" x14ac:dyDescent="0.2">
      <c r="N133" s="54"/>
      <c r="O133" s="54"/>
      <c r="P133" s="54"/>
      <c r="Q133" s="54"/>
      <c r="R133" s="69">
        <v>6614</v>
      </c>
      <c r="T133" s="52">
        <f t="shared" si="16"/>
        <v>0</v>
      </c>
      <c r="U133" s="52">
        <f t="shared" si="17"/>
        <v>0</v>
      </c>
      <c r="V133" s="52">
        <f t="shared" si="18"/>
        <v>0</v>
      </c>
      <c r="W133" s="52">
        <f t="shared" si="19"/>
        <v>0</v>
      </c>
      <c r="X133" s="52">
        <f t="shared" si="20"/>
        <v>6.6139999999999999</v>
      </c>
      <c r="AA133" s="52" t="str">
        <f t="shared" si="21"/>
        <v xml:space="preserve"> </v>
      </c>
      <c r="AB133" s="52" t="str">
        <f t="shared" si="22"/>
        <v xml:space="preserve"> </v>
      </c>
      <c r="AC133" s="52" t="str">
        <f t="shared" si="23"/>
        <v xml:space="preserve"> </v>
      </c>
      <c r="AD133" s="52" t="str">
        <f t="shared" si="24"/>
        <v xml:space="preserve"> </v>
      </c>
      <c r="AE133" s="52">
        <f t="shared" si="25"/>
        <v>6.6139999999999999</v>
      </c>
    </row>
    <row r="134" spans="14:31" ht="15.75" x14ac:dyDescent="0.2">
      <c r="N134" s="54"/>
      <c r="O134" s="54"/>
      <c r="P134" s="54"/>
      <c r="Q134" s="54"/>
      <c r="R134" s="69">
        <v>5831</v>
      </c>
      <c r="T134" s="52">
        <f t="shared" si="16"/>
        <v>0</v>
      </c>
      <c r="U134" s="52">
        <f t="shared" si="17"/>
        <v>0</v>
      </c>
      <c r="V134" s="52">
        <f t="shared" si="18"/>
        <v>0</v>
      </c>
      <c r="W134" s="52">
        <f t="shared" si="19"/>
        <v>0</v>
      </c>
      <c r="X134" s="52">
        <f t="shared" si="20"/>
        <v>5.8310000000000004</v>
      </c>
      <c r="AA134" s="52" t="str">
        <f t="shared" si="21"/>
        <v xml:space="preserve"> </v>
      </c>
      <c r="AB134" s="52" t="str">
        <f t="shared" si="22"/>
        <v xml:space="preserve"> </v>
      </c>
      <c r="AC134" s="52" t="str">
        <f t="shared" si="23"/>
        <v xml:space="preserve"> </v>
      </c>
      <c r="AD134" s="52" t="str">
        <f t="shared" si="24"/>
        <v xml:space="preserve"> </v>
      </c>
      <c r="AE134" s="52">
        <f t="shared" si="25"/>
        <v>5.8310000000000004</v>
      </c>
    </row>
    <row r="135" spans="14:31" ht="15.75" x14ac:dyDescent="0.2">
      <c r="N135" s="54"/>
      <c r="O135" s="54"/>
      <c r="P135" s="54"/>
      <c r="Q135" s="54"/>
      <c r="R135" s="54">
        <v>4792</v>
      </c>
      <c r="T135" s="52">
        <f t="shared" si="16"/>
        <v>0</v>
      </c>
      <c r="U135" s="52">
        <f t="shared" si="17"/>
        <v>0</v>
      </c>
      <c r="V135" s="52">
        <f t="shared" si="18"/>
        <v>0</v>
      </c>
      <c r="W135" s="52">
        <f t="shared" si="19"/>
        <v>0</v>
      </c>
      <c r="X135" s="52">
        <f t="shared" si="20"/>
        <v>4.7919999999999998</v>
      </c>
      <c r="AA135" s="52" t="str">
        <f t="shared" si="21"/>
        <v xml:space="preserve"> </v>
      </c>
      <c r="AB135" s="52" t="str">
        <f t="shared" si="22"/>
        <v xml:space="preserve"> </v>
      </c>
      <c r="AC135" s="52" t="str">
        <f t="shared" si="23"/>
        <v xml:space="preserve"> </v>
      </c>
      <c r="AD135" s="52" t="str">
        <f t="shared" si="24"/>
        <v xml:space="preserve"> </v>
      </c>
      <c r="AE135" s="52">
        <f t="shared" si="25"/>
        <v>4.7919999999999998</v>
      </c>
    </row>
    <row r="136" spans="14:31" ht="15.75" x14ac:dyDescent="0.2">
      <c r="N136" s="54"/>
      <c r="O136" s="54"/>
      <c r="P136" s="54"/>
      <c r="Q136" s="54"/>
      <c r="R136" s="54">
        <v>3566</v>
      </c>
      <c r="T136" s="52">
        <f t="shared" si="16"/>
        <v>0</v>
      </c>
      <c r="U136" s="52">
        <f t="shared" si="17"/>
        <v>0</v>
      </c>
      <c r="V136" s="52">
        <f t="shared" si="18"/>
        <v>0</v>
      </c>
      <c r="W136" s="52">
        <f t="shared" si="19"/>
        <v>0</v>
      </c>
      <c r="X136" s="52">
        <f t="shared" si="20"/>
        <v>3.5659999999999998</v>
      </c>
      <c r="AA136" s="52" t="str">
        <f t="shared" si="21"/>
        <v xml:space="preserve"> </v>
      </c>
      <c r="AB136" s="52" t="str">
        <f t="shared" si="22"/>
        <v xml:space="preserve"> </v>
      </c>
      <c r="AC136" s="52" t="str">
        <f t="shared" si="23"/>
        <v xml:space="preserve"> </v>
      </c>
      <c r="AD136" s="52" t="str">
        <f t="shared" si="24"/>
        <v xml:space="preserve"> </v>
      </c>
      <c r="AE136" s="52">
        <f t="shared" si="25"/>
        <v>3.5659999999999998</v>
      </c>
    </row>
    <row r="137" spans="14:31" ht="15.75" x14ac:dyDescent="0.2">
      <c r="N137" s="54"/>
      <c r="O137" s="54"/>
      <c r="P137" s="54"/>
      <c r="Q137" s="54"/>
      <c r="R137" s="54">
        <v>4098</v>
      </c>
      <c r="T137" s="52">
        <f t="shared" si="16"/>
        <v>0</v>
      </c>
      <c r="U137" s="52">
        <f t="shared" si="17"/>
        <v>0</v>
      </c>
      <c r="V137" s="52">
        <f t="shared" si="18"/>
        <v>0</v>
      </c>
      <c r="W137" s="52">
        <f t="shared" si="19"/>
        <v>0</v>
      </c>
      <c r="X137" s="52">
        <f t="shared" si="20"/>
        <v>4.0979999999999999</v>
      </c>
      <c r="AA137" s="52" t="str">
        <f t="shared" si="21"/>
        <v xml:space="preserve"> </v>
      </c>
      <c r="AB137" s="52" t="str">
        <f t="shared" si="22"/>
        <v xml:space="preserve"> </v>
      </c>
      <c r="AC137" s="52" t="str">
        <f t="shared" si="23"/>
        <v xml:space="preserve"> </v>
      </c>
      <c r="AD137" s="52" t="str">
        <f t="shared" si="24"/>
        <v xml:space="preserve"> </v>
      </c>
      <c r="AE137" s="52">
        <f t="shared" si="25"/>
        <v>4.0979999999999999</v>
      </c>
    </row>
    <row r="138" spans="14:31" ht="15.75" x14ac:dyDescent="0.2">
      <c r="N138" s="54"/>
      <c r="O138" s="54">
        <v>5050</v>
      </c>
      <c r="P138" s="54"/>
      <c r="Q138" s="54">
        <v>5782</v>
      </c>
      <c r="R138" s="54"/>
      <c r="T138" s="52">
        <f t="shared" si="16"/>
        <v>0</v>
      </c>
      <c r="U138" s="52">
        <f t="shared" si="17"/>
        <v>5.05</v>
      </c>
      <c r="V138" s="52">
        <f t="shared" si="18"/>
        <v>0</v>
      </c>
      <c r="W138" s="52">
        <f t="shared" si="19"/>
        <v>5.782</v>
      </c>
      <c r="X138" s="52">
        <f t="shared" si="20"/>
        <v>0</v>
      </c>
      <c r="AA138" s="52" t="str">
        <f t="shared" si="21"/>
        <v xml:space="preserve"> </v>
      </c>
      <c r="AB138" s="52">
        <f t="shared" si="22"/>
        <v>5.05</v>
      </c>
      <c r="AC138" s="52" t="str">
        <f t="shared" si="23"/>
        <v xml:space="preserve"> </v>
      </c>
      <c r="AD138" s="52">
        <f t="shared" si="24"/>
        <v>5.782</v>
      </c>
      <c r="AE138" s="52" t="str">
        <f t="shared" si="25"/>
        <v xml:space="preserve"> </v>
      </c>
    </row>
    <row r="139" spans="14:31" ht="15.75" x14ac:dyDescent="0.2">
      <c r="N139" s="60"/>
      <c r="O139" s="60">
        <v>7000</v>
      </c>
      <c r="P139" s="60"/>
      <c r="Q139" s="60"/>
      <c r="R139" s="60"/>
      <c r="T139" s="52">
        <f t="shared" si="16"/>
        <v>0</v>
      </c>
      <c r="U139" s="52">
        <f t="shared" si="17"/>
        <v>7</v>
      </c>
      <c r="V139" s="52">
        <f t="shared" si="18"/>
        <v>0</v>
      </c>
      <c r="W139" s="52">
        <f t="shared" si="19"/>
        <v>0</v>
      </c>
      <c r="X139" s="52">
        <f t="shared" si="20"/>
        <v>0</v>
      </c>
      <c r="AA139" s="52" t="str">
        <f t="shared" si="21"/>
        <v xml:space="preserve"> </v>
      </c>
      <c r="AB139" s="52">
        <f t="shared" si="22"/>
        <v>7</v>
      </c>
      <c r="AC139" s="52" t="str">
        <f t="shared" si="23"/>
        <v xml:space="preserve"> </v>
      </c>
      <c r="AD139" s="52" t="str">
        <f t="shared" si="24"/>
        <v xml:space="preserve"> </v>
      </c>
      <c r="AE139" s="52" t="str">
        <f t="shared" si="25"/>
        <v xml:space="preserve"> </v>
      </c>
    </row>
    <row r="140" spans="14:31" ht="15.75" x14ac:dyDescent="0.25">
      <c r="N140" s="21"/>
      <c r="O140" s="21"/>
      <c r="P140" s="63">
        <v>17815</v>
      </c>
      <c r="Q140" s="21"/>
      <c r="R140" s="21"/>
      <c r="T140" s="52">
        <f t="shared" si="16"/>
        <v>0</v>
      </c>
      <c r="U140" s="52">
        <f t="shared" si="17"/>
        <v>0</v>
      </c>
      <c r="V140" s="52">
        <f t="shared" si="18"/>
        <v>17.815000000000001</v>
      </c>
      <c r="W140" s="52">
        <f t="shared" si="19"/>
        <v>0</v>
      </c>
      <c r="X140" s="52">
        <f t="shared" si="20"/>
        <v>0</v>
      </c>
      <c r="AA140" s="52" t="str">
        <f t="shared" si="21"/>
        <v xml:space="preserve"> </v>
      </c>
      <c r="AB140" s="52" t="str">
        <f t="shared" si="22"/>
        <v xml:space="preserve"> </v>
      </c>
      <c r="AC140" s="52">
        <f t="shared" si="23"/>
        <v>17.815000000000001</v>
      </c>
      <c r="AD140" s="52" t="str">
        <f t="shared" si="24"/>
        <v xml:space="preserve"> </v>
      </c>
      <c r="AE140" s="52" t="str">
        <f t="shared" si="25"/>
        <v xml:space="preserve"> </v>
      </c>
    </row>
    <row r="141" spans="14:31" ht="15.75" x14ac:dyDescent="0.25">
      <c r="N141" s="21"/>
      <c r="O141" s="21"/>
      <c r="P141" s="63">
        <v>17815</v>
      </c>
      <c r="Q141" s="21"/>
      <c r="R141" s="21"/>
      <c r="T141" s="52">
        <f t="shared" si="16"/>
        <v>0</v>
      </c>
      <c r="U141" s="52">
        <f t="shared" si="17"/>
        <v>0</v>
      </c>
      <c r="V141" s="52">
        <f t="shared" si="18"/>
        <v>17.815000000000001</v>
      </c>
      <c r="W141" s="52">
        <f t="shared" si="19"/>
        <v>0</v>
      </c>
      <c r="X141" s="52">
        <f t="shared" si="20"/>
        <v>0</v>
      </c>
      <c r="AA141" s="52" t="str">
        <f t="shared" si="21"/>
        <v xml:space="preserve"> </v>
      </c>
      <c r="AB141" s="52" t="str">
        <f t="shared" si="22"/>
        <v xml:space="preserve"> </v>
      </c>
      <c r="AC141" s="52">
        <f t="shared" si="23"/>
        <v>17.815000000000001</v>
      </c>
      <c r="AD141" s="52" t="str">
        <f t="shared" si="24"/>
        <v xml:space="preserve"> </v>
      </c>
      <c r="AE141" s="52" t="str">
        <f t="shared" si="25"/>
        <v xml:space="preserve"> </v>
      </c>
    </row>
    <row r="142" spans="14:31" ht="16.5" x14ac:dyDescent="0.25">
      <c r="N142" s="21"/>
      <c r="O142" s="21"/>
      <c r="P142" s="64">
        <v>8100</v>
      </c>
      <c r="Q142" s="21"/>
      <c r="R142" s="21"/>
      <c r="T142" s="52">
        <f t="shared" si="16"/>
        <v>0</v>
      </c>
      <c r="U142" s="52">
        <f t="shared" si="17"/>
        <v>0</v>
      </c>
      <c r="V142" s="52">
        <f t="shared" si="18"/>
        <v>8.1</v>
      </c>
      <c r="W142" s="52">
        <f t="shared" si="19"/>
        <v>0</v>
      </c>
      <c r="X142" s="52">
        <f t="shared" si="20"/>
        <v>0</v>
      </c>
      <c r="AA142" s="52" t="str">
        <f t="shared" si="21"/>
        <v xml:space="preserve"> </v>
      </c>
      <c r="AB142" s="52" t="str">
        <f t="shared" si="22"/>
        <v xml:space="preserve"> </v>
      </c>
      <c r="AC142" s="52">
        <f t="shared" si="23"/>
        <v>8.1</v>
      </c>
      <c r="AD142" s="52" t="str">
        <f t="shared" si="24"/>
        <v xml:space="preserve"> </v>
      </c>
      <c r="AE142" s="52" t="str">
        <f t="shared" si="25"/>
        <v xml:space="preserve"> </v>
      </c>
    </row>
    <row r="143" spans="14:31" ht="16.5" x14ac:dyDescent="0.25">
      <c r="N143" s="61"/>
      <c r="O143" s="61"/>
      <c r="P143" s="64">
        <v>18000</v>
      </c>
      <c r="Q143" s="61"/>
      <c r="R143" s="61"/>
      <c r="T143" s="52">
        <f t="shared" ref="T143:T149" si="26">N143/1000</f>
        <v>0</v>
      </c>
      <c r="U143" s="52">
        <f t="shared" ref="U143:U149" si="27">O143/1000</f>
        <v>0</v>
      </c>
      <c r="V143" s="52">
        <f t="shared" ref="V143:V149" si="28">P143/1000</f>
        <v>18</v>
      </c>
      <c r="W143" s="52">
        <f t="shared" ref="W143:W149" si="29">Q143/1000</f>
        <v>0</v>
      </c>
      <c r="X143" s="52">
        <f t="shared" ref="X143:X149" si="30">R143/1000</f>
        <v>0</v>
      </c>
      <c r="AA143" s="52" t="str">
        <f t="shared" ref="AA143:AA149" si="31">IF(T143&lt;&gt;0,T143," ")</f>
        <v xml:space="preserve"> </v>
      </c>
      <c r="AB143" s="52" t="str">
        <f t="shared" ref="AB143:AB149" si="32">IF(U143&lt;&gt;0,U143," ")</f>
        <v xml:space="preserve"> </v>
      </c>
      <c r="AC143" s="52">
        <f t="shared" ref="AC143:AC149" si="33">IF(V143&lt;&gt;0,V143," ")</f>
        <v>18</v>
      </c>
      <c r="AD143" s="52" t="str">
        <f t="shared" ref="AD143:AD149" si="34">IF(W143&lt;&gt;0,W143," ")</f>
        <v xml:space="preserve"> </v>
      </c>
      <c r="AE143" s="52" t="str">
        <f t="shared" ref="AE143:AE149" si="35">IF(X143&lt;&gt;0,X143," ")</f>
        <v xml:space="preserve"> </v>
      </c>
    </row>
    <row r="144" spans="14:31" ht="16.5" x14ac:dyDescent="0.25">
      <c r="N144" s="61"/>
      <c r="O144" s="65">
        <v>5016.16</v>
      </c>
      <c r="P144" s="64"/>
      <c r="Q144" s="61"/>
      <c r="R144" s="61"/>
      <c r="T144" s="52">
        <f t="shared" si="26"/>
        <v>0</v>
      </c>
      <c r="U144" s="52">
        <f t="shared" si="27"/>
        <v>5.0161600000000002</v>
      </c>
      <c r="V144" s="52">
        <f t="shared" si="28"/>
        <v>0</v>
      </c>
      <c r="W144" s="52">
        <f t="shared" si="29"/>
        <v>0</v>
      </c>
      <c r="X144" s="52">
        <f t="shared" si="30"/>
        <v>0</v>
      </c>
      <c r="AA144" s="52" t="str">
        <f t="shared" si="31"/>
        <v xml:space="preserve"> </v>
      </c>
      <c r="AB144" s="52">
        <f t="shared" si="32"/>
        <v>5.0161600000000002</v>
      </c>
      <c r="AC144" s="52" t="str">
        <f t="shared" si="33"/>
        <v xml:space="preserve"> </v>
      </c>
      <c r="AD144" s="52" t="str">
        <f t="shared" si="34"/>
        <v xml:space="preserve"> </v>
      </c>
      <c r="AE144" s="52" t="str">
        <f t="shared" si="35"/>
        <v xml:space="preserve"> </v>
      </c>
    </row>
    <row r="145" spans="14:31" ht="15.75" x14ac:dyDescent="0.25">
      <c r="N145" s="61"/>
      <c r="O145" s="65">
        <v>6500</v>
      </c>
      <c r="P145" s="65">
        <v>4550</v>
      </c>
      <c r="Q145" s="65">
        <v>9550</v>
      </c>
      <c r="R145" s="65"/>
      <c r="T145" s="52">
        <f t="shared" si="26"/>
        <v>0</v>
      </c>
      <c r="U145" s="52">
        <f t="shared" si="27"/>
        <v>6.5</v>
      </c>
      <c r="V145" s="52">
        <f t="shared" si="28"/>
        <v>4.55</v>
      </c>
      <c r="W145" s="52">
        <f t="shared" si="29"/>
        <v>9.5500000000000007</v>
      </c>
      <c r="X145" s="52">
        <f t="shared" si="30"/>
        <v>0</v>
      </c>
      <c r="AA145" s="52" t="str">
        <f t="shared" si="31"/>
        <v xml:space="preserve"> </v>
      </c>
      <c r="AB145" s="52">
        <f t="shared" si="32"/>
        <v>6.5</v>
      </c>
      <c r="AC145" s="52">
        <f t="shared" si="33"/>
        <v>4.55</v>
      </c>
      <c r="AD145" s="52">
        <f t="shared" si="34"/>
        <v>9.5500000000000007</v>
      </c>
      <c r="AE145" s="52" t="str">
        <f t="shared" si="35"/>
        <v xml:space="preserve"> </v>
      </c>
    </row>
    <row r="146" spans="14:31" ht="15.75" x14ac:dyDescent="0.25">
      <c r="N146" s="66">
        <v>15000</v>
      </c>
      <c r="O146" s="24"/>
      <c r="P146" s="24"/>
      <c r="Q146" s="24"/>
      <c r="R146" s="24"/>
      <c r="T146" s="52">
        <f t="shared" si="26"/>
        <v>15</v>
      </c>
      <c r="U146" s="52">
        <f t="shared" si="27"/>
        <v>0</v>
      </c>
      <c r="V146" s="52">
        <f t="shared" si="28"/>
        <v>0</v>
      </c>
      <c r="W146" s="52">
        <f t="shared" si="29"/>
        <v>0</v>
      </c>
      <c r="X146" s="52">
        <f t="shared" si="30"/>
        <v>0</v>
      </c>
      <c r="AA146" s="52">
        <f t="shared" si="31"/>
        <v>15</v>
      </c>
      <c r="AB146" s="52" t="str">
        <f t="shared" si="32"/>
        <v xml:space="preserve"> </v>
      </c>
      <c r="AC146" s="52" t="str">
        <f t="shared" si="33"/>
        <v xml:space="preserve"> </v>
      </c>
      <c r="AD146" s="52" t="str">
        <f t="shared" si="34"/>
        <v xml:space="preserve"> </v>
      </c>
      <c r="AE146" s="52" t="str">
        <f t="shared" si="35"/>
        <v xml:space="preserve"> </v>
      </c>
    </row>
    <row r="147" spans="14:31" ht="15.75" x14ac:dyDescent="0.25">
      <c r="N147" s="66">
        <v>18042</v>
      </c>
      <c r="O147" s="24"/>
      <c r="P147" s="24"/>
      <c r="Q147" s="24"/>
      <c r="R147" s="24"/>
      <c r="T147" s="52">
        <f t="shared" si="26"/>
        <v>18.042000000000002</v>
      </c>
      <c r="U147" s="52">
        <f t="shared" si="27"/>
        <v>0</v>
      </c>
      <c r="V147" s="52">
        <f t="shared" si="28"/>
        <v>0</v>
      </c>
      <c r="W147" s="52">
        <f t="shared" si="29"/>
        <v>0</v>
      </c>
      <c r="X147" s="52">
        <f t="shared" si="30"/>
        <v>0</v>
      </c>
      <c r="AA147" s="52">
        <f t="shared" si="31"/>
        <v>18.042000000000002</v>
      </c>
      <c r="AB147" s="52" t="str">
        <f t="shared" si="32"/>
        <v xml:space="preserve"> </v>
      </c>
      <c r="AC147" s="52" t="str">
        <f t="shared" si="33"/>
        <v xml:space="preserve"> </v>
      </c>
      <c r="AD147" s="52" t="str">
        <f t="shared" si="34"/>
        <v xml:space="preserve"> </v>
      </c>
      <c r="AE147" s="52" t="str">
        <f t="shared" si="35"/>
        <v xml:space="preserve"> </v>
      </c>
    </row>
    <row r="148" spans="14:31" ht="15.75" x14ac:dyDescent="0.25">
      <c r="N148" s="67">
        <v>1078</v>
      </c>
      <c r="O148" s="62"/>
      <c r="P148" s="62"/>
      <c r="Q148" s="62"/>
      <c r="R148" s="62"/>
      <c r="T148" s="52">
        <f t="shared" si="26"/>
        <v>1.0780000000000001</v>
      </c>
      <c r="U148" s="52">
        <f t="shared" si="27"/>
        <v>0</v>
      </c>
      <c r="V148" s="52">
        <f t="shared" si="28"/>
        <v>0</v>
      </c>
      <c r="W148" s="52">
        <f t="shared" si="29"/>
        <v>0</v>
      </c>
      <c r="X148" s="52">
        <f t="shared" si="30"/>
        <v>0</v>
      </c>
      <c r="AA148" s="52">
        <f t="shared" si="31"/>
        <v>1.0780000000000001</v>
      </c>
      <c r="AB148" s="52" t="str">
        <f t="shared" si="32"/>
        <v xml:space="preserve"> </v>
      </c>
      <c r="AC148" s="52" t="str">
        <f t="shared" si="33"/>
        <v xml:space="preserve"> </v>
      </c>
      <c r="AD148" s="52" t="str">
        <f t="shared" si="34"/>
        <v xml:space="preserve"> </v>
      </c>
      <c r="AE148" s="52" t="str">
        <f t="shared" si="35"/>
        <v xml:space="preserve"> </v>
      </c>
    </row>
    <row r="149" spans="14:31" ht="15.75" x14ac:dyDescent="0.25">
      <c r="N149" s="68">
        <v>4650</v>
      </c>
      <c r="O149" s="50"/>
      <c r="P149" s="50"/>
      <c r="Q149" s="50"/>
      <c r="R149" s="50"/>
      <c r="T149" s="52">
        <f t="shared" si="26"/>
        <v>4.6500000000000004</v>
      </c>
      <c r="U149" s="52">
        <f t="shared" si="27"/>
        <v>0</v>
      </c>
      <c r="V149" s="52">
        <f t="shared" si="28"/>
        <v>0</v>
      </c>
      <c r="W149" s="52">
        <f t="shared" si="29"/>
        <v>0</v>
      </c>
      <c r="X149" s="52">
        <f t="shared" si="30"/>
        <v>0</v>
      </c>
      <c r="AA149" s="52">
        <f t="shared" si="31"/>
        <v>4.6500000000000004</v>
      </c>
      <c r="AB149" s="52" t="str">
        <f t="shared" si="32"/>
        <v xml:space="preserve"> </v>
      </c>
      <c r="AC149" s="52" t="str">
        <f t="shared" si="33"/>
        <v xml:space="preserve"> </v>
      </c>
      <c r="AD149" s="52" t="str">
        <f t="shared" si="34"/>
        <v xml:space="preserve"> </v>
      </c>
      <c r="AE149" s="52" t="str">
        <f t="shared" si="35"/>
        <v xml:space="preserve"> 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C252"/>
  <sheetViews>
    <sheetView topLeftCell="E1" workbookViewId="0">
      <selection activeCell="V3" sqref="V3"/>
    </sheetView>
  </sheetViews>
  <sheetFormatPr defaultRowHeight="12.75" x14ac:dyDescent="0.2"/>
  <cols>
    <col min="23" max="23" width="9.140625" style="55"/>
    <col min="25" max="25" width="9.140625" style="55"/>
    <col min="27" max="27" width="9.140625" style="57"/>
  </cols>
  <sheetData>
    <row r="2" spans="3:29" x14ac:dyDescent="0.2">
      <c r="C2" t="s">
        <v>14</v>
      </c>
      <c r="J2" t="s">
        <v>15</v>
      </c>
      <c r="P2" t="s">
        <v>16</v>
      </c>
      <c r="V2" t="s">
        <v>17</v>
      </c>
    </row>
    <row r="4" spans="3:29" x14ac:dyDescent="0.2">
      <c r="C4" s="39"/>
      <c r="D4" s="39"/>
      <c r="E4" s="39"/>
      <c r="F4" s="39"/>
      <c r="G4" s="39"/>
      <c r="V4" s="39"/>
      <c r="W4" s="56"/>
      <c r="X4" s="39"/>
      <c r="Y4" s="56"/>
      <c r="Z4" s="39"/>
      <c r="AA4" s="16"/>
      <c r="AB4" s="39"/>
      <c r="AC4" s="39"/>
    </row>
    <row r="5" spans="3:29" x14ac:dyDescent="0.2">
      <c r="C5" s="39">
        <v>6800</v>
      </c>
      <c r="D5" s="39"/>
      <c r="E5" s="39"/>
      <c r="F5" s="39"/>
      <c r="G5" s="39"/>
      <c r="J5" s="39">
        <f>C5/1000</f>
        <v>6.8</v>
      </c>
      <c r="K5" s="39">
        <f t="shared" ref="K5:N5" si="0">D5/1000</f>
        <v>0</v>
      </c>
      <c r="L5" s="39">
        <f t="shared" si="0"/>
        <v>0</v>
      </c>
      <c r="M5" s="39">
        <f t="shared" si="0"/>
        <v>0</v>
      </c>
      <c r="N5" s="39">
        <f t="shared" si="0"/>
        <v>0</v>
      </c>
      <c r="P5" s="39">
        <f>IF(J5&lt;&gt;0,J5,"  ")</f>
        <v>6.8</v>
      </c>
      <c r="Q5" s="39" t="str">
        <f t="shared" ref="Q5:T5" si="1">IF(K5&lt;&gt;0,K5,"  ")</f>
        <v xml:space="preserve">  </v>
      </c>
      <c r="R5" s="39" t="str">
        <f t="shared" si="1"/>
        <v xml:space="preserve">  </v>
      </c>
      <c r="S5" s="39" t="str">
        <f t="shared" si="1"/>
        <v xml:space="preserve">  </v>
      </c>
      <c r="T5" s="39" t="str">
        <f t="shared" si="1"/>
        <v xml:space="preserve">  </v>
      </c>
      <c r="V5" s="39">
        <f>IF(P5&lt;&gt;0,P5,"  ")</f>
        <v>6.8</v>
      </c>
      <c r="W5" s="39" t="e">
        <f>X5-V5</f>
        <v>#VALUE!</v>
      </c>
      <c r="X5" s="39" t="str">
        <f t="shared" ref="X5:X68" si="2">IF(Q5&lt;&gt;0,Q5,"  ")</f>
        <v xml:space="preserve">  </v>
      </c>
      <c r="Y5" s="39" t="e">
        <f>Z5-X5</f>
        <v>#VALUE!</v>
      </c>
      <c r="Z5" s="39" t="str">
        <f t="shared" ref="Z5:Z68" si="3">IF(R5&lt;&gt;0,R5,"  ")</f>
        <v xml:space="preserve">  </v>
      </c>
      <c r="AA5" s="56"/>
      <c r="AB5" s="39" t="str">
        <f t="shared" ref="AB5:AB68" si="4">IF(S5&lt;&gt;0,S5,"  ")</f>
        <v xml:space="preserve">  </v>
      </c>
      <c r="AC5" s="39" t="str">
        <f t="shared" ref="AC5:AC68" si="5">IF(T5&lt;&gt;0,T5,"  ")</f>
        <v xml:space="preserve">  </v>
      </c>
    </row>
    <row r="6" spans="3:29" x14ac:dyDescent="0.2">
      <c r="C6" s="39"/>
      <c r="D6" s="39">
        <v>12880</v>
      </c>
      <c r="E6" s="39"/>
      <c r="F6" s="39"/>
      <c r="G6" s="39"/>
      <c r="J6" s="39">
        <f t="shared" ref="J6:J69" si="6">C6/1000</f>
        <v>0</v>
      </c>
      <c r="K6" s="39">
        <f t="shared" ref="K6:K69" si="7">D6/1000</f>
        <v>12.88</v>
      </c>
      <c r="L6" s="39">
        <f t="shared" ref="L6:L69" si="8">E6/1000</f>
        <v>0</v>
      </c>
      <c r="M6" s="39">
        <f t="shared" ref="M6:M69" si="9">F6/1000</f>
        <v>0</v>
      </c>
      <c r="N6" s="39">
        <f t="shared" ref="N6:N69" si="10">G6/1000</f>
        <v>0</v>
      </c>
      <c r="P6" s="39" t="str">
        <f t="shared" ref="P6:P69" si="11">IF(J6&lt;&gt;0,J6,"  ")</f>
        <v xml:space="preserve">  </v>
      </c>
      <c r="Q6" s="39">
        <f t="shared" ref="Q6:Q69" si="12">IF(K6&lt;&gt;0,K6,"  ")</f>
        <v>12.88</v>
      </c>
      <c r="R6" s="39" t="str">
        <f t="shared" ref="R6:R69" si="13">IF(L6&lt;&gt;0,L6,"  ")</f>
        <v xml:space="preserve">  </v>
      </c>
      <c r="S6" s="39" t="str">
        <f t="shared" ref="S6:S69" si="14">IF(M6&lt;&gt;0,M6,"  ")</f>
        <v xml:space="preserve">  </v>
      </c>
      <c r="T6" s="39" t="str">
        <f t="shared" ref="T6:T69" si="15">IF(N6&lt;&gt;0,N6,"  ")</f>
        <v xml:space="preserve">  </v>
      </c>
      <c r="V6" s="39" t="str">
        <f t="shared" ref="V6:V69" si="16">IF(P6&lt;&gt;0,P6,"  ")</f>
        <v xml:space="preserve">  </v>
      </c>
      <c r="W6" s="39" t="e">
        <f t="shared" ref="W6:W69" si="17">X6-V6</f>
        <v>#VALUE!</v>
      </c>
      <c r="X6" s="39">
        <f t="shared" si="2"/>
        <v>12.88</v>
      </c>
      <c r="Y6" s="39" t="e">
        <f t="shared" ref="Y6:Y69" si="18">Z6-X6</f>
        <v>#VALUE!</v>
      </c>
      <c r="Z6" s="39" t="str">
        <f t="shared" si="3"/>
        <v xml:space="preserve">  </v>
      </c>
      <c r="AA6" s="56"/>
      <c r="AB6" s="39" t="str">
        <f t="shared" si="4"/>
        <v xml:space="preserve">  </v>
      </c>
      <c r="AC6" s="39" t="str">
        <f t="shared" si="5"/>
        <v xml:space="preserve">  </v>
      </c>
    </row>
    <row r="7" spans="3:29" x14ac:dyDescent="0.2">
      <c r="C7" s="39">
        <v>9711</v>
      </c>
      <c r="D7" s="39"/>
      <c r="E7" s="39"/>
      <c r="F7" s="39"/>
      <c r="G7" s="39"/>
      <c r="J7" s="39">
        <f t="shared" si="6"/>
        <v>9.7110000000000003</v>
      </c>
      <c r="K7" s="39">
        <f t="shared" si="7"/>
        <v>0</v>
      </c>
      <c r="L7" s="39">
        <f t="shared" si="8"/>
        <v>0</v>
      </c>
      <c r="M7" s="39">
        <f t="shared" si="9"/>
        <v>0</v>
      </c>
      <c r="N7" s="39">
        <f t="shared" si="10"/>
        <v>0</v>
      </c>
      <c r="P7" s="39">
        <f t="shared" si="11"/>
        <v>9.7110000000000003</v>
      </c>
      <c r="Q7" s="39" t="str">
        <f t="shared" si="12"/>
        <v xml:space="preserve">  </v>
      </c>
      <c r="R7" s="39" t="str">
        <f t="shared" si="13"/>
        <v xml:space="preserve">  </v>
      </c>
      <c r="S7" s="39" t="str">
        <f t="shared" si="14"/>
        <v xml:space="preserve">  </v>
      </c>
      <c r="T7" s="39" t="str">
        <f t="shared" si="15"/>
        <v xml:space="preserve">  </v>
      </c>
      <c r="V7" s="39">
        <f t="shared" si="16"/>
        <v>9.7110000000000003</v>
      </c>
      <c r="W7" s="39" t="e">
        <f t="shared" si="17"/>
        <v>#VALUE!</v>
      </c>
      <c r="X7" s="39" t="str">
        <f t="shared" si="2"/>
        <v xml:space="preserve">  </v>
      </c>
      <c r="Y7" s="39" t="e">
        <f t="shared" si="18"/>
        <v>#VALUE!</v>
      </c>
      <c r="Z7" s="39" t="str">
        <f t="shared" si="3"/>
        <v xml:space="preserve">  </v>
      </c>
      <c r="AA7" s="56"/>
      <c r="AB7" s="39" t="str">
        <f t="shared" si="4"/>
        <v xml:space="preserve">  </v>
      </c>
      <c r="AC7" s="39" t="str">
        <f t="shared" si="5"/>
        <v xml:space="preserve">  </v>
      </c>
    </row>
    <row r="8" spans="3:29" x14ac:dyDescent="0.2">
      <c r="C8" s="39">
        <v>12000</v>
      </c>
      <c r="D8" s="39"/>
      <c r="E8" s="39"/>
      <c r="F8" s="39"/>
      <c r="G8" s="39"/>
      <c r="J8" s="39">
        <f t="shared" si="6"/>
        <v>12</v>
      </c>
      <c r="K8" s="39">
        <f t="shared" si="7"/>
        <v>0</v>
      </c>
      <c r="L8" s="39">
        <f t="shared" si="8"/>
        <v>0</v>
      </c>
      <c r="M8" s="39">
        <f t="shared" si="9"/>
        <v>0</v>
      </c>
      <c r="N8" s="39">
        <f t="shared" si="10"/>
        <v>0</v>
      </c>
      <c r="P8" s="39">
        <f t="shared" si="11"/>
        <v>12</v>
      </c>
      <c r="Q8" s="39" t="str">
        <f t="shared" si="12"/>
        <v xml:space="preserve">  </v>
      </c>
      <c r="R8" s="39" t="str">
        <f t="shared" si="13"/>
        <v xml:space="preserve">  </v>
      </c>
      <c r="S8" s="39" t="str">
        <f t="shared" si="14"/>
        <v xml:space="preserve">  </v>
      </c>
      <c r="T8" s="39" t="str">
        <f t="shared" si="15"/>
        <v xml:space="preserve">  </v>
      </c>
      <c r="V8" s="39">
        <f t="shared" si="16"/>
        <v>12</v>
      </c>
      <c r="W8" s="39" t="e">
        <f t="shared" si="17"/>
        <v>#VALUE!</v>
      </c>
      <c r="X8" s="39" t="str">
        <f t="shared" si="2"/>
        <v xml:space="preserve">  </v>
      </c>
      <c r="Y8" s="39" t="e">
        <f t="shared" si="18"/>
        <v>#VALUE!</v>
      </c>
      <c r="Z8" s="39" t="str">
        <f t="shared" si="3"/>
        <v xml:space="preserve">  </v>
      </c>
      <c r="AA8" s="56"/>
      <c r="AB8" s="39" t="str">
        <f t="shared" si="4"/>
        <v xml:space="preserve">  </v>
      </c>
      <c r="AC8" s="39" t="str">
        <f t="shared" si="5"/>
        <v xml:space="preserve">  </v>
      </c>
    </row>
    <row r="9" spans="3:29" x14ac:dyDescent="0.2">
      <c r="C9" s="39"/>
      <c r="D9" s="39">
        <v>5300</v>
      </c>
      <c r="E9" s="39"/>
      <c r="F9" s="39"/>
      <c r="G9" s="39"/>
      <c r="J9" s="39">
        <f t="shared" si="6"/>
        <v>0</v>
      </c>
      <c r="K9" s="39">
        <f t="shared" si="7"/>
        <v>5.3</v>
      </c>
      <c r="L9" s="39">
        <f t="shared" si="8"/>
        <v>0</v>
      </c>
      <c r="M9" s="39">
        <f t="shared" si="9"/>
        <v>0</v>
      </c>
      <c r="N9" s="39">
        <f t="shared" si="10"/>
        <v>0</v>
      </c>
      <c r="P9" s="39" t="str">
        <f t="shared" si="11"/>
        <v xml:space="preserve">  </v>
      </c>
      <c r="Q9" s="39">
        <f t="shared" si="12"/>
        <v>5.3</v>
      </c>
      <c r="R9" s="39" t="str">
        <f t="shared" si="13"/>
        <v xml:space="preserve">  </v>
      </c>
      <c r="S9" s="39" t="str">
        <f t="shared" si="14"/>
        <v xml:space="preserve">  </v>
      </c>
      <c r="T9" s="39" t="str">
        <f t="shared" si="15"/>
        <v xml:space="preserve">  </v>
      </c>
      <c r="V9" s="39" t="str">
        <f t="shared" si="16"/>
        <v xml:space="preserve">  </v>
      </c>
      <c r="W9" s="39" t="e">
        <f t="shared" si="17"/>
        <v>#VALUE!</v>
      </c>
      <c r="X9" s="39">
        <f t="shared" si="2"/>
        <v>5.3</v>
      </c>
      <c r="Y9" s="39" t="e">
        <f t="shared" si="18"/>
        <v>#VALUE!</v>
      </c>
      <c r="Z9" s="39" t="str">
        <f t="shared" si="3"/>
        <v xml:space="preserve">  </v>
      </c>
      <c r="AA9" s="56"/>
      <c r="AB9" s="39" t="str">
        <f t="shared" si="4"/>
        <v xml:space="preserve">  </v>
      </c>
      <c r="AC9" s="39" t="str">
        <f t="shared" si="5"/>
        <v xml:space="preserve">  </v>
      </c>
    </row>
    <row r="10" spans="3:29" x14ac:dyDescent="0.2">
      <c r="C10" s="39">
        <v>12000</v>
      </c>
      <c r="D10" s="39"/>
      <c r="E10" s="39"/>
      <c r="F10" s="39"/>
      <c r="G10" s="39"/>
      <c r="J10" s="39">
        <f t="shared" si="6"/>
        <v>12</v>
      </c>
      <c r="K10" s="39">
        <f t="shared" si="7"/>
        <v>0</v>
      </c>
      <c r="L10" s="39">
        <f t="shared" si="8"/>
        <v>0</v>
      </c>
      <c r="M10" s="39">
        <f t="shared" si="9"/>
        <v>0</v>
      </c>
      <c r="N10" s="39">
        <f t="shared" si="10"/>
        <v>0</v>
      </c>
      <c r="P10" s="39">
        <f t="shared" si="11"/>
        <v>12</v>
      </c>
      <c r="Q10" s="39" t="str">
        <f t="shared" si="12"/>
        <v xml:space="preserve">  </v>
      </c>
      <c r="R10" s="39" t="str">
        <f t="shared" si="13"/>
        <v xml:space="preserve">  </v>
      </c>
      <c r="S10" s="39" t="str">
        <f t="shared" si="14"/>
        <v xml:space="preserve">  </v>
      </c>
      <c r="T10" s="39" t="str">
        <f t="shared" si="15"/>
        <v xml:space="preserve">  </v>
      </c>
      <c r="V10" s="39">
        <f t="shared" si="16"/>
        <v>12</v>
      </c>
      <c r="W10" s="39" t="e">
        <f t="shared" si="17"/>
        <v>#VALUE!</v>
      </c>
      <c r="X10" s="39" t="str">
        <f t="shared" si="2"/>
        <v xml:space="preserve">  </v>
      </c>
      <c r="Y10" s="39" t="e">
        <f t="shared" si="18"/>
        <v>#VALUE!</v>
      </c>
      <c r="Z10" s="39" t="str">
        <f t="shared" si="3"/>
        <v xml:space="preserve">  </v>
      </c>
      <c r="AA10" s="56"/>
      <c r="AB10" s="39" t="str">
        <f t="shared" si="4"/>
        <v xml:space="preserve">  </v>
      </c>
      <c r="AC10" s="39" t="str">
        <f t="shared" si="5"/>
        <v xml:space="preserve">  </v>
      </c>
    </row>
    <row r="11" spans="3:29" x14ac:dyDescent="0.2">
      <c r="C11" s="39"/>
      <c r="D11" s="39">
        <v>16000</v>
      </c>
      <c r="E11" s="39"/>
      <c r="F11" s="39"/>
      <c r="G11" s="39"/>
      <c r="J11" s="39">
        <f t="shared" si="6"/>
        <v>0</v>
      </c>
      <c r="K11" s="39">
        <f t="shared" si="7"/>
        <v>16</v>
      </c>
      <c r="L11" s="39">
        <f t="shared" si="8"/>
        <v>0</v>
      </c>
      <c r="M11" s="39">
        <f t="shared" si="9"/>
        <v>0</v>
      </c>
      <c r="N11" s="39">
        <f t="shared" si="10"/>
        <v>0</v>
      </c>
      <c r="P11" s="39" t="str">
        <f t="shared" si="11"/>
        <v xml:space="preserve">  </v>
      </c>
      <c r="Q11" s="39">
        <f t="shared" si="12"/>
        <v>16</v>
      </c>
      <c r="R11" s="39" t="str">
        <f t="shared" si="13"/>
        <v xml:space="preserve">  </v>
      </c>
      <c r="S11" s="39" t="str">
        <f t="shared" si="14"/>
        <v xml:space="preserve">  </v>
      </c>
      <c r="T11" s="39" t="str">
        <f t="shared" si="15"/>
        <v xml:space="preserve">  </v>
      </c>
      <c r="V11" s="39" t="str">
        <f t="shared" si="16"/>
        <v xml:space="preserve">  </v>
      </c>
      <c r="W11" s="39" t="e">
        <f t="shared" si="17"/>
        <v>#VALUE!</v>
      </c>
      <c r="X11" s="39">
        <f t="shared" si="2"/>
        <v>16</v>
      </c>
      <c r="Y11" s="39" t="e">
        <f t="shared" si="18"/>
        <v>#VALUE!</v>
      </c>
      <c r="Z11" s="39" t="str">
        <f t="shared" si="3"/>
        <v xml:space="preserve">  </v>
      </c>
      <c r="AA11" s="56"/>
      <c r="AB11" s="39" t="str">
        <f t="shared" si="4"/>
        <v xml:space="preserve">  </v>
      </c>
      <c r="AC11" s="39" t="str">
        <f t="shared" si="5"/>
        <v xml:space="preserve">  </v>
      </c>
    </row>
    <row r="12" spans="3:29" x14ac:dyDescent="0.2">
      <c r="C12" s="39">
        <v>8800</v>
      </c>
      <c r="D12" s="39"/>
      <c r="E12" s="39"/>
      <c r="F12" s="39"/>
      <c r="G12" s="39"/>
      <c r="J12" s="39">
        <f t="shared" si="6"/>
        <v>8.8000000000000007</v>
      </c>
      <c r="K12" s="39">
        <f t="shared" si="7"/>
        <v>0</v>
      </c>
      <c r="L12" s="39">
        <f t="shared" si="8"/>
        <v>0</v>
      </c>
      <c r="M12" s="39">
        <f t="shared" si="9"/>
        <v>0</v>
      </c>
      <c r="N12" s="39">
        <f t="shared" si="10"/>
        <v>0</v>
      </c>
      <c r="P12" s="39">
        <f t="shared" si="11"/>
        <v>8.8000000000000007</v>
      </c>
      <c r="Q12" s="39" t="str">
        <f t="shared" si="12"/>
        <v xml:space="preserve">  </v>
      </c>
      <c r="R12" s="39" t="str">
        <f t="shared" si="13"/>
        <v xml:space="preserve">  </v>
      </c>
      <c r="S12" s="39" t="str">
        <f t="shared" si="14"/>
        <v xml:space="preserve">  </v>
      </c>
      <c r="T12" s="39" t="str">
        <f t="shared" si="15"/>
        <v xml:space="preserve">  </v>
      </c>
      <c r="V12" s="39">
        <f t="shared" si="16"/>
        <v>8.8000000000000007</v>
      </c>
      <c r="W12" s="39" t="e">
        <f t="shared" si="17"/>
        <v>#VALUE!</v>
      </c>
      <c r="X12" s="39" t="str">
        <f t="shared" si="2"/>
        <v xml:space="preserve">  </v>
      </c>
      <c r="Y12" s="39" t="e">
        <f t="shared" si="18"/>
        <v>#VALUE!</v>
      </c>
      <c r="Z12" s="39" t="str">
        <f t="shared" si="3"/>
        <v xml:space="preserve">  </v>
      </c>
      <c r="AA12" s="56"/>
      <c r="AB12" s="39" t="str">
        <f t="shared" si="4"/>
        <v xml:space="preserve">  </v>
      </c>
      <c r="AC12" s="39" t="str">
        <f t="shared" si="5"/>
        <v xml:space="preserve">  </v>
      </c>
    </row>
    <row r="13" spans="3:29" x14ac:dyDescent="0.2">
      <c r="C13" s="39">
        <v>7513</v>
      </c>
      <c r="D13" s="39"/>
      <c r="E13" s="39"/>
      <c r="F13" s="39"/>
      <c r="G13" s="39"/>
      <c r="J13" s="39">
        <f t="shared" si="6"/>
        <v>7.5129999999999999</v>
      </c>
      <c r="K13" s="39">
        <f t="shared" si="7"/>
        <v>0</v>
      </c>
      <c r="L13" s="39">
        <f t="shared" si="8"/>
        <v>0</v>
      </c>
      <c r="M13" s="39">
        <f t="shared" si="9"/>
        <v>0</v>
      </c>
      <c r="N13" s="39">
        <f t="shared" si="10"/>
        <v>0</v>
      </c>
      <c r="P13" s="39">
        <f t="shared" si="11"/>
        <v>7.5129999999999999</v>
      </c>
      <c r="Q13" s="39" t="str">
        <f t="shared" si="12"/>
        <v xml:space="preserve">  </v>
      </c>
      <c r="R13" s="39" t="str">
        <f t="shared" si="13"/>
        <v xml:space="preserve">  </v>
      </c>
      <c r="S13" s="39" t="str">
        <f t="shared" si="14"/>
        <v xml:space="preserve">  </v>
      </c>
      <c r="T13" s="39" t="str">
        <f t="shared" si="15"/>
        <v xml:space="preserve">  </v>
      </c>
      <c r="V13" s="39">
        <f t="shared" si="16"/>
        <v>7.5129999999999999</v>
      </c>
      <c r="W13" s="39" t="e">
        <f t="shared" si="17"/>
        <v>#VALUE!</v>
      </c>
      <c r="X13" s="39" t="str">
        <f t="shared" si="2"/>
        <v xml:space="preserve">  </v>
      </c>
      <c r="Y13" s="39" t="e">
        <f t="shared" si="18"/>
        <v>#VALUE!</v>
      </c>
      <c r="Z13" s="39" t="str">
        <f t="shared" si="3"/>
        <v xml:space="preserve">  </v>
      </c>
      <c r="AA13" s="56"/>
      <c r="AB13" s="39" t="str">
        <f t="shared" si="4"/>
        <v xml:space="preserve">  </v>
      </c>
      <c r="AC13" s="39" t="str">
        <f t="shared" si="5"/>
        <v xml:space="preserve">  </v>
      </c>
    </row>
    <row r="14" spans="3:29" x14ac:dyDescent="0.2">
      <c r="C14" s="39">
        <v>5103.8</v>
      </c>
      <c r="D14" s="39"/>
      <c r="E14" s="39"/>
      <c r="F14" s="39"/>
      <c r="G14" s="39"/>
      <c r="J14" s="39">
        <f t="shared" si="6"/>
        <v>5.1038000000000006</v>
      </c>
      <c r="K14" s="39">
        <f t="shared" si="7"/>
        <v>0</v>
      </c>
      <c r="L14" s="39">
        <f t="shared" si="8"/>
        <v>0</v>
      </c>
      <c r="M14" s="39">
        <f t="shared" si="9"/>
        <v>0</v>
      </c>
      <c r="N14" s="39">
        <f t="shared" si="10"/>
        <v>0</v>
      </c>
      <c r="P14" s="39">
        <f t="shared" si="11"/>
        <v>5.1038000000000006</v>
      </c>
      <c r="Q14" s="39" t="str">
        <f t="shared" si="12"/>
        <v xml:space="preserve">  </v>
      </c>
      <c r="R14" s="39" t="str">
        <f t="shared" si="13"/>
        <v xml:space="preserve">  </v>
      </c>
      <c r="S14" s="39" t="str">
        <f t="shared" si="14"/>
        <v xml:space="preserve">  </v>
      </c>
      <c r="T14" s="39" t="str">
        <f t="shared" si="15"/>
        <v xml:space="preserve">  </v>
      </c>
      <c r="V14" s="39">
        <f t="shared" si="16"/>
        <v>5.1038000000000006</v>
      </c>
      <c r="W14" s="39" t="e">
        <f t="shared" si="17"/>
        <v>#VALUE!</v>
      </c>
      <c r="X14" s="39" t="str">
        <f t="shared" si="2"/>
        <v xml:space="preserve">  </v>
      </c>
      <c r="Y14" s="39" t="e">
        <f t="shared" si="18"/>
        <v>#VALUE!</v>
      </c>
      <c r="Z14" s="39" t="str">
        <f t="shared" si="3"/>
        <v xml:space="preserve">  </v>
      </c>
      <c r="AA14" s="56"/>
      <c r="AB14" s="39" t="str">
        <f t="shared" si="4"/>
        <v xml:space="preserve">  </v>
      </c>
      <c r="AC14" s="39" t="str">
        <f t="shared" si="5"/>
        <v xml:space="preserve">  </v>
      </c>
    </row>
    <row r="15" spans="3:29" x14ac:dyDescent="0.2">
      <c r="C15" s="39">
        <v>10000</v>
      </c>
      <c r="D15" s="39"/>
      <c r="E15" s="39"/>
      <c r="F15" s="39"/>
      <c r="G15" s="39"/>
      <c r="J15" s="39">
        <f t="shared" si="6"/>
        <v>10</v>
      </c>
      <c r="K15" s="39">
        <f t="shared" si="7"/>
        <v>0</v>
      </c>
      <c r="L15" s="39">
        <f t="shared" si="8"/>
        <v>0</v>
      </c>
      <c r="M15" s="39">
        <f t="shared" si="9"/>
        <v>0</v>
      </c>
      <c r="N15" s="39">
        <f t="shared" si="10"/>
        <v>0</v>
      </c>
      <c r="P15" s="39">
        <f t="shared" si="11"/>
        <v>10</v>
      </c>
      <c r="Q15" s="39" t="str">
        <f t="shared" si="12"/>
        <v xml:space="preserve">  </v>
      </c>
      <c r="R15" s="39" t="str">
        <f t="shared" si="13"/>
        <v xml:space="preserve">  </v>
      </c>
      <c r="S15" s="39" t="str">
        <f t="shared" si="14"/>
        <v xml:space="preserve">  </v>
      </c>
      <c r="T15" s="39" t="str">
        <f t="shared" si="15"/>
        <v xml:space="preserve">  </v>
      </c>
      <c r="V15" s="39">
        <f t="shared" si="16"/>
        <v>10</v>
      </c>
      <c r="W15" s="39" t="e">
        <f t="shared" si="17"/>
        <v>#VALUE!</v>
      </c>
      <c r="X15" s="39" t="str">
        <f t="shared" si="2"/>
        <v xml:space="preserve">  </v>
      </c>
      <c r="Y15" s="39" t="e">
        <f t="shared" si="18"/>
        <v>#VALUE!</v>
      </c>
      <c r="Z15" s="39" t="str">
        <f t="shared" si="3"/>
        <v xml:space="preserve">  </v>
      </c>
      <c r="AA15" s="56"/>
      <c r="AB15" s="39" t="str">
        <f t="shared" si="4"/>
        <v xml:space="preserve">  </v>
      </c>
      <c r="AC15" s="39" t="str">
        <f t="shared" si="5"/>
        <v xml:space="preserve">  </v>
      </c>
    </row>
    <row r="16" spans="3:29" x14ac:dyDescent="0.2">
      <c r="C16" s="39">
        <v>19730</v>
      </c>
      <c r="D16" s="39"/>
      <c r="E16" s="39"/>
      <c r="F16" s="39"/>
      <c r="G16" s="39"/>
      <c r="J16" s="39">
        <f t="shared" si="6"/>
        <v>19.73</v>
      </c>
      <c r="K16" s="39">
        <f t="shared" si="7"/>
        <v>0</v>
      </c>
      <c r="L16" s="39">
        <f t="shared" si="8"/>
        <v>0</v>
      </c>
      <c r="M16" s="39">
        <f t="shared" si="9"/>
        <v>0</v>
      </c>
      <c r="N16" s="39">
        <f t="shared" si="10"/>
        <v>0</v>
      </c>
      <c r="P16" s="39">
        <f t="shared" si="11"/>
        <v>19.73</v>
      </c>
      <c r="Q16" s="39" t="str">
        <f t="shared" si="12"/>
        <v xml:space="preserve">  </v>
      </c>
      <c r="R16" s="39" t="str">
        <f t="shared" si="13"/>
        <v xml:space="preserve">  </v>
      </c>
      <c r="S16" s="39" t="str">
        <f t="shared" si="14"/>
        <v xml:space="preserve">  </v>
      </c>
      <c r="T16" s="39" t="str">
        <f t="shared" si="15"/>
        <v xml:space="preserve">  </v>
      </c>
      <c r="V16" s="39">
        <f t="shared" si="16"/>
        <v>19.73</v>
      </c>
      <c r="W16" s="39" t="e">
        <f t="shared" si="17"/>
        <v>#VALUE!</v>
      </c>
      <c r="X16" s="39" t="str">
        <f t="shared" si="2"/>
        <v xml:space="preserve">  </v>
      </c>
      <c r="Y16" s="39" t="e">
        <f t="shared" si="18"/>
        <v>#VALUE!</v>
      </c>
      <c r="Z16" s="39" t="str">
        <f t="shared" si="3"/>
        <v xml:space="preserve">  </v>
      </c>
      <c r="AA16" s="56"/>
      <c r="AB16" s="39" t="str">
        <f t="shared" si="4"/>
        <v xml:space="preserve">  </v>
      </c>
      <c r="AC16" s="39" t="str">
        <f t="shared" si="5"/>
        <v xml:space="preserve">  </v>
      </c>
    </row>
    <row r="17" spans="3:29" x14ac:dyDescent="0.2">
      <c r="C17" s="39"/>
      <c r="D17" s="39"/>
      <c r="E17" s="39">
        <v>6396.5</v>
      </c>
      <c r="F17" s="39"/>
      <c r="G17" s="39"/>
      <c r="J17" s="39">
        <f t="shared" si="6"/>
        <v>0</v>
      </c>
      <c r="K17" s="39">
        <f t="shared" si="7"/>
        <v>0</v>
      </c>
      <c r="L17" s="39">
        <f t="shared" si="8"/>
        <v>6.3964999999999996</v>
      </c>
      <c r="M17" s="39">
        <f t="shared" si="9"/>
        <v>0</v>
      </c>
      <c r="N17" s="39">
        <f t="shared" si="10"/>
        <v>0</v>
      </c>
      <c r="P17" s="39" t="str">
        <f t="shared" si="11"/>
        <v xml:space="preserve">  </v>
      </c>
      <c r="Q17" s="39" t="str">
        <f t="shared" si="12"/>
        <v xml:space="preserve">  </v>
      </c>
      <c r="R17" s="39">
        <f t="shared" si="13"/>
        <v>6.3964999999999996</v>
      </c>
      <c r="S17" s="39" t="str">
        <f t="shared" si="14"/>
        <v xml:space="preserve">  </v>
      </c>
      <c r="T17" s="39" t="str">
        <f t="shared" si="15"/>
        <v xml:space="preserve">  </v>
      </c>
      <c r="V17" s="39" t="str">
        <f t="shared" si="16"/>
        <v xml:space="preserve">  </v>
      </c>
      <c r="W17" s="39" t="e">
        <f t="shared" si="17"/>
        <v>#VALUE!</v>
      </c>
      <c r="X17" s="39" t="str">
        <f t="shared" si="2"/>
        <v xml:space="preserve">  </v>
      </c>
      <c r="Y17" s="39" t="e">
        <f t="shared" si="18"/>
        <v>#VALUE!</v>
      </c>
      <c r="Z17" s="39">
        <f t="shared" si="3"/>
        <v>6.3964999999999996</v>
      </c>
      <c r="AA17" s="56"/>
      <c r="AB17" s="39" t="str">
        <f t="shared" si="4"/>
        <v xml:space="preserve">  </v>
      </c>
      <c r="AC17" s="39" t="str">
        <f t="shared" si="5"/>
        <v xml:space="preserve">  </v>
      </c>
    </row>
    <row r="18" spans="3:29" x14ac:dyDescent="0.2">
      <c r="C18" s="39">
        <v>6000</v>
      </c>
      <c r="D18" s="39">
        <v>11000</v>
      </c>
      <c r="E18" s="39">
        <v>21000</v>
      </c>
      <c r="F18" s="39"/>
      <c r="G18" s="39"/>
      <c r="J18" s="39">
        <f t="shared" si="6"/>
        <v>6</v>
      </c>
      <c r="K18" s="39">
        <f t="shared" si="7"/>
        <v>11</v>
      </c>
      <c r="L18" s="39">
        <f t="shared" si="8"/>
        <v>21</v>
      </c>
      <c r="M18" s="39">
        <f t="shared" si="9"/>
        <v>0</v>
      </c>
      <c r="N18" s="39">
        <f t="shared" si="10"/>
        <v>0</v>
      </c>
      <c r="P18" s="39">
        <f t="shared" si="11"/>
        <v>6</v>
      </c>
      <c r="Q18" s="39">
        <f t="shared" si="12"/>
        <v>11</v>
      </c>
      <c r="R18" s="39">
        <f t="shared" si="13"/>
        <v>21</v>
      </c>
      <c r="S18" s="39" t="str">
        <f t="shared" si="14"/>
        <v xml:space="preserve">  </v>
      </c>
      <c r="T18" s="39" t="str">
        <f t="shared" si="15"/>
        <v xml:space="preserve">  </v>
      </c>
      <c r="V18" s="39">
        <f t="shared" si="16"/>
        <v>6</v>
      </c>
      <c r="W18" s="56">
        <f t="shared" si="17"/>
        <v>5</v>
      </c>
      <c r="X18" s="58">
        <f t="shared" si="2"/>
        <v>11</v>
      </c>
      <c r="Y18" s="56">
        <f t="shared" si="18"/>
        <v>10</v>
      </c>
      <c r="Z18" s="58">
        <f t="shared" si="3"/>
        <v>21</v>
      </c>
      <c r="AA18" s="56"/>
      <c r="AB18" s="39" t="str">
        <f t="shared" si="4"/>
        <v xml:space="preserve">  </v>
      </c>
      <c r="AC18" s="39" t="str">
        <f t="shared" si="5"/>
        <v xml:space="preserve">  </v>
      </c>
    </row>
    <row r="19" spans="3:29" x14ac:dyDescent="0.2">
      <c r="C19" s="39">
        <v>5000</v>
      </c>
      <c r="D19" s="39">
        <v>12000</v>
      </c>
      <c r="E19" s="39">
        <v>17100</v>
      </c>
      <c r="F19" s="39"/>
      <c r="G19" s="39"/>
      <c r="J19" s="39">
        <f t="shared" si="6"/>
        <v>5</v>
      </c>
      <c r="K19" s="39">
        <f t="shared" si="7"/>
        <v>12</v>
      </c>
      <c r="L19" s="39">
        <f t="shared" si="8"/>
        <v>17.100000000000001</v>
      </c>
      <c r="M19" s="39">
        <f t="shared" si="9"/>
        <v>0</v>
      </c>
      <c r="N19" s="39">
        <f t="shared" si="10"/>
        <v>0</v>
      </c>
      <c r="P19" s="39">
        <f t="shared" si="11"/>
        <v>5</v>
      </c>
      <c r="Q19" s="39">
        <f t="shared" si="12"/>
        <v>12</v>
      </c>
      <c r="R19" s="39">
        <f t="shared" si="13"/>
        <v>17.100000000000001</v>
      </c>
      <c r="S19" s="39" t="str">
        <f t="shared" si="14"/>
        <v xml:space="preserve">  </v>
      </c>
      <c r="T19" s="39" t="str">
        <f t="shared" si="15"/>
        <v xml:space="preserve">  </v>
      </c>
      <c r="V19" s="39">
        <f t="shared" si="16"/>
        <v>5</v>
      </c>
      <c r="W19" s="56">
        <f t="shared" si="17"/>
        <v>7</v>
      </c>
      <c r="X19" s="58">
        <f t="shared" si="2"/>
        <v>12</v>
      </c>
      <c r="Y19" s="56">
        <f t="shared" si="18"/>
        <v>5.1000000000000014</v>
      </c>
      <c r="Z19" s="58">
        <f t="shared" si="3"/>
        <v>17.100000000000001</v>
      </c>
      <c r="AA19" s="56"/>
      <c r="AB19" s="39" t="str">
        <f t="shared" si="4"/>
        <v xml:space="preserve">  </v>
      </c>
      <c r="AC19" s="39" t="str">
        <f t="shared" si="5"/>
        <v xml:space="preserve">  </v>
      </c>
    </row>
    <row r="20" spans="3:29" x14ac:dyDescent="0.2">
      <c r="C20" s="39">
        <v>24000</v>
      </c>
      <c r="D20" s="39"/>
      <c r="E20" s="39"/>
      <c r="F20" s="39"/>
      <c r="G20" s="39"/>
      <c r="J20" s="39">
        <f t="shared" si="6"/>
        <v>24</v>
      </c>
      <c r="K20" s="39">
        <f t="shared" si="7"/>
        <v>0</v>
      </c>
      <c r="L20" s="39">
        <f t="shared" si="8"/>
        <v>0</v>
      </c>
      <c r="M20" s="39">
        <f t="shared" si="9"/>
        <v>0</v>
      </c>
      <c r="N20" s="39">
        <f t="shared" si="10"/>
        <v>0</v>
      </c>
      <c r="P20" s="39">
        <f t="shared" si="11"/>
        <v>24</v>
      </c>
      <c r="Q20" s="39" t="str">
        <f t="shared" si="12"/>
        <v xml:space="preserve">  </v>
      </c>
      <c r="R20" s="39" t="str">
        <f t="shared" si="13"/>
        <v xml:space="preserve">  </v>
      </c>
      <c r="S20" s="39" t="str">
        <f t="shared" si="14"/>
        <v xml:space="preserve">  </v>
      </c>
      <c r="T20" s="39" t="str">
        <f t="shared" si="15"/>
        <v xml:space="preserve">  </v>
      </c>
      <c r="V20" s="39">
        <f t="shared" si="16"/>
        <v>24</v>
      </c>
      <c r="W20" s="39" t="e">
        <f t="shared" si="17"/>
        <v>#VALUE!</v>
      </c>
      <c r="X20" s="39" t="str">
        <f t="shared" si="2"/>
        <v xml:space="preserve">  </v>
      </c>
      <c r="Y20" s="39" t="e">
        <f t="shared" si="18"/>
        <v>#VALUE!</v>
      </c>
      <c r="Z20" s="39" t="str">
        <f t="shared" si="3"/>
        <v xml:space="preserve">  </v>
      </c>
      <c r="AA20" s="56"/>
      <c r="AB20" s="39" t="str">
        <f t="shared" si="4"/>
        <v xml:space="preserve">  </v>
      </c>
      <c r="AC20" s="39" t="str">
        <f t="shared" si="5"/>
        <v xml:space="preserve">  </v>
      </c>
    </row>
    <row r="21" spans="3:29" x14ac:dyDescent="0.2">
      <c r="C21" s="39">
        <v>2000</v>
      </c>
      <c r="D21" s="39"/>
      <c r="E21" s="39"/>
      <c r="F21" s="39"/>
      <c r="G21" s="39"/>
      <c r="J21" s="39">
        <f t="shared" si="6"/>
        <v>2</v>
      </c>
      <c r="K21" s="39">
        <f t="shared" si="7"/>
        <v>0</v>
      </c>
      <c r="L21" s="39">
        <f t="shared" si="8"/>
        <v>0</v>
      </c>
      <c r="M21" s="39">
        <f t="shared" si="9"/>
        <v>0</v>
      </c>
      <c r="N21" s="39">
        <f t="shared" si="10"/>
        <v>0</v>
      </c>
      <c r="P21" s="39">
        <f t="shared" si="11"/>
        <v>2</v>
      </c>
      <c r="Q21" s="39" t="str">
        <f t="shared" si="12"/>
        <v xml:space="preserve">  </v>
      </c>
      <c r="R21" s="39" t="str">
        <f t="shared" si="13"/>
        <v xml:space="preserve">  </v>
      </c>
      <c r="S21" s="39" t="str">
        <f t="shared" si="14"/>
        <v xml:space="preserve">  </v>
      </c>
      <c r="T21" s="39" t="str">
        <f t="shared" si="15"/>
        <v xml:space="preserve">  </v>
      </c>
      <c r="V21" s="39">
        <f t="shared" si="16"/>
        <v>2</v>
      </c>
      <c r="W21" s="39" t="e">
        <f t="shared" si="17"/>
        <v>#VALUE!</v>
      </c>
      <c r="X21" s="39" t="str">
        <f t="shared" si="2"/>
        <v xml:space="preserve">  </v>
      </c>
      <c r="Y21" s="39" t="e">
        <f t="shared" si="18"/>
        <v>#VALUE!</v>
      </c>
      <c r="Z21" s="39" t="str">
        <f t="shared" si="3"/>
        <v xml:space="preserve">  </v>
      </c>
      <c r="AA21" s="56"/>
      <c r="AB21" s="39" t="str">
        <f t="shared" si="4"/>
        <v xml:space="preserve">  </v>
      </c>
      <c r="AC21" s="39" t="str">
        <f t="shared" si="5"/>
        <v xml:space="preserve">  </v>
      </c>
    </row>
    <row r="22" spans="3:29" x14ac:dyDescent="0.2">
      <c r="C22" s="39">
        <v>8948</v>
      </c>
      <c r="D22" s="39"/>
      <c r="E22" s="39"/>
      <c r="F22" s="39"/>
      <c r="G22" s="39"/>
      <c r="J22" s="39">
        <f t="shared" si="6"/>
        <v>8.9480000000000004</v>
      </c>
      <c r="K22" s="39">
        <f t="shared" si="7"/>
        <v>0</v>
      </c>
      <c r="L22" s="39">
        <f t="shared" si="8"/>
        <v>0</v>
      </c>
      <c r="M22" s="39">
        <f t="shared" si="9"/>
        <v>0</v>
      </c>
      <c r="N22" s="39">
        <f t="shared" si="10"/>
        <v>0</v>
      </c>
      <c r="P22" s="39">
        <f t="shared" si="11"/>
        <v>8.9480000000000004</v>
      </c>
      <c r="Q22" s="39" t="str">
        <f t="shared" si="12"/>
        <v xml:space="preserve">  </v>
      </c>
      <c r="R22" s="39" t="str">
        <f t="shared" si="13"/>
        <v xml:space="preserve">  </v>
      </c>
      <c r="S22" s="39" t="str">
        <f t="shared" si="14"/>
        <v xml:space="preserve">  </v>
      </c>
      <c r="T22" s="39" t="str">
        <f t="shared" si="15"/>
        <v xml:space="preserve">  </v>
      </c>
      <c r="V22" s="39">
        <f t="shared" si="16"/>
        <v>8.9480000000000004</v>
      </c>
      <c r="W22" s="39" t="e">
        <f t="shared" si="17"/>
        <v>#VALUE!</v>
      </c>
      <c r="X22" s="39" t="str">
        <f t="shared" si="2"/>
        <v xml:space="preserve">  </v>
      </c>
      <c r="Y22" s="39" t="e">
        <f t="shared" si="18"/>
        <v>#VALUE!</v>
      </c>
      <c r="Z22" s="39" t="str">
        <f t="shared" si="3"/>
        <v xml:space="preserve">  </v>
      </c>
      <c r="AA22" s="56"/>
      <c r="AB22" s="39" t="str">
        <f t="shared" si="4"/>
        <v xml:space="preserve">  </v>
      </c>
      <c r="AC22" s="39" t="str">
        <f t="shared" si="5"/>
        <v xml:space="preserve">  </v>
      </c>
    </row>
    <row r="23" spans="3:29" x14ac:dyDescent="0.2">
      <c r="C23" s="39">
        <v>8500</v>
      </c>
      <c r="D23" s="39"/>
      <c r="E23" s="39"/>
      <c r="F23" s="39"/>
      <c r="G23" s="39"/>
      <c r="J23" s="39">
        <f t="shared" si="6"/>
        <v>8.5</v>
      </c>
      <c r="K23" s="39">
        <f t="shared" si="7"/>
        <v>0</v>
      </c>
      <c r="L23" s="39">
        <f t="shared" si="8"/>
        <v>0</v>
      </c>
      <c r="M23" s="39">
        <f t="shared" si="9"/>
        <v>0</v>
      </c>
      <c r="N23" s="39">
        <f t="shared" si="10"/>
        <v>0</v>
      </c>
      <c r="P23" s="39">
        <f t="shared" si="11"/>
        <v>8.5</v>
      </c>
      <c r="Q23" s="39" t="str">
        <f t="shared" si="12"/>
        <v xml:space="preserve">  </v>
      </c>
      <c r="R23" s="39" t="str">
        <f t="shared" si="13"/>
        <v xml:space="preserve">  </v>
      </c>
      <c r="S23" s="39" t="str">
        <f t="shared" si="14"/>
        <v xml:space="preserve">  </v>
      </c>
      <c r="T23" s="39" t="str">
        <f t="shared" si="15"/>
        <v xml:space="preserve">  </v>
      </c>
      <c r="V23" s="39">
        <f t="shared" si="16"/>
        <v>8.5</v>
      </c>
      <c r="W23" s="39" t="e">
        <f t="shared" si="17"/>
        <v>#VALUE!</v>
      </c>
      <c r="X23" s="39" t="str">
        <f t="shared" si="2"/>
        <v xml:space="preserve">  </v>
      </c>
      <c r="Y23" s="39" t="e">
        <f t="shared" si="18"/>
        <v>#VALUE!</v>
      </c>
      <c r="Z23" s="39" t="str">
        <f t="shared" si="3"/>
        <v xml:space="preserve">  </v>
      </c>
      <c r="AA23" s="56"/>
      <c r="AB23" s="39" t="str">
        <f t="shared" si="4"/>
        <v xml:space="preserve">  </v>
      </c>
      <c r="AC23" s="39" t="str">
        <f t="shared" si="5"/>
        <v xml:space="preserve">  </v>
      </c>
    </row>
    <row r="24" spans="3:29" x14ac:dyDescent="0.2">
      <c r="C24" s="39"/>
      <c r="D24" s="39">
        <v>15000</v>
      </c>
      <c r="E24" s="39"/>
      <c r="F24" s="39"/>
      <c r="G24" s="39"/>
      <c r="J24" s="39">
        <f t="shared" si="6"/>
        <v>0</v>
      </c>
      <c r="K24" s="39">
        <f t="shared" si="7"/>
        <v>15</v>
      </c>
      <c r="L24" s="39">
        <f t="shared" si="8"/>
        <v>0</v>
      </c>
      <c r="M24" s="39">
        <f t="shared" si="9"/>
        <v>0</v>
      </c>
      <c r="N24" s="39">
        <f t="shared" si="10"/>
        <v>0</v>
      </c>
      <c r="P24" s="39" t="str">
        <f t="shared" si="11"/>
        <v xml:space="preserve">  </v>
      </c>
      <c r="Q24" s="39">
        <f t="shared" si="12"/>
        <v>15</v>
      </c>
      <c r="R24" s="39" t="str">
        <f t="shared" si="13"/>
        <v xml:space="preserve">  </v>
      </c>
      <c r="S24" s="39" t="str">
        <f t="shared" si="14"/>
        <v xml:space="preserve">  </v>
      </c>
      <c r="T24" s="39" t="str">
        <f t="shared" si="15"/>
        <v xml:space="preserve">  </v>
      </c>
      <c r="V24" s="39" t="str">
        <f t="shared" si="16"/>
        <v xml:space="preserve">  </v>
      </c>
      <c r="W24" s="39" t="e">
        <f t="shared" si="17"/>
        <v>#VALUE!</v>
      </c>
      <c r="X24" s="39">
        <f t="shared" si="2"/>
        <v>15</v>
      </c>
      <c r="Y24" s="39" t="e">
        <f t="shared" si="18"/>
        <v>#VALUE!</v>
      </c>
      <c r="Z24" s="39" t="str">
        <f t="shared" si="3"/>
        <v xml:space="preserve">  </v>
      </c>
      <c r="AA24" s="56"/>
      <c r="AB24" s="39" t="str">
        <f t="shared" si="4"/>
        <v xml:space="preserve">  </v>
      </c>
      <c r="AC24" s="39" t="str">
        <f t="shared" si="5"/>
        <v xml:space="preserve">  </v>
      </c>
    </row>
    <row r="25" spans="3:29" x14ac:dyDescent="0.2">
      <c r="C25" s="39">
        <v>6000</v>
      </c>
      <c r="D25" s="39"/>
      <c r="E25" s="39"/>
      <c r="F25" s="39"/>
      <c r="G25" s="39"/>
      <c r="J25" s="39">
        <f t="shared" si="6"/>
        <v>6</v>
      </c>
      <c r="K25" s="39">
        <f t="shared" si="7"/>
        <v>0</v>
      </c>
      <c r="L25" s="39">
        <f t="shared" si="8"/>
        <v>0</v>
      </c>
      <c r="M25" s="39">
        <f t="shared" si="9"/>
        <v>0</v>
      </c>
      <c r="N25" s="39">
        <f t="shared" si="10"/>
        <v>0</v>
      </c>
      <c r="P25" s="39">
        <f t="shared" si="11"/>
        <v>6</v>
      </c>
      <c r="Q25" s="39" t="str">
        <f t="shared" si="12"/>
        <v xml:space="preserve">  </v>
      </c>
      <c r="R25" s="39" t="str">
        <f t="shared" si="13"/>
        <v xml:space="preserve">  </v>
      </c>
      <c r="S25" s="39" t="str">
        <f t="shared" si="14"/>
        <v xml:space="preserve">  </v>
      </c>
      <c r="T25" s="39" t="str">
        <f t="shared" si="15"/>
        <v xml:space="preserve">  </v>
      </c>
      <c r="V25" s="39">
        <f t="shared" si="16"/>
        <v>6</v>
      </c>
      <c r="W25" s="39" t="e">
        <f t="shared" si="17"/>
        <v>#VALUE!</v>
      </c>
      <c r="X25" s="39" t="str">
        <f t="shared" si="2"/>
        <v xml:space="preserve">  </v>
      </c>
      <c r="Y25" s="39" t="e">
        <f t="shared" si="18"/>
        <v>#VALUE!</v>
      </c>
      <c r="Z25" s="39" t="str">
        <f t="shared" si="3"/>
        <v xml:space="preserve">  </v>
      </c>
      <c r="AA25" s="56"/>
      <c r="AB25" s="39" t="str">
        <f t="shared" si="4"/>
        <v xml:space="preserve">  </v>
      </c>
      <c r="AC25" s="39" t="str">
        <f t="shared" si="5"/>
        <v xml:space="preserve">  </v>
      </c>
    </row>
    <row r="26" spans="3:29" x14ac:dyDescent="0.2">
      <c r="C26" s="39">
        <v>15000</v>
      </c>
      <c r="D26" s="39"/>
      <c r="E26" s="39"/>
      <c r="F26" s="39"/>
      <c r="G26" s="39"/>
      <c r="J26" s="39">
        <f t="shared" si="6"/>
        <v>15</v>
      </c>
      <c r="K26" s="39">
        <f t="shared" si="7"/>
        <v>0</v>
      </c>
      <c r="L26" s="39">
        <f t="shared" si="8"/>
        <v>0</v>
      </c>
      <c r="M26" s="39">
        <f t="shared" si="9"/>
        <v>0</v>
      </c>
      <c r="N26" s="39">
        <f t="shared" si="10"/>
        <v>0</v>
      </c>
      <c r="P26" s="39">
        <f t="shared" si="11"/>
        <v>15</v>
      </c>
      <c r="Q26" s="39" t="str">
        <f t="shared" si="12"/>
        <v xml:space="preserve">  </v>
      </c>
      <c r="R26" s="39" t="str">
        <f t="shared" si="13"/>
        <v xml:space="preserve">  </v>
      </c>
      <c r="S26" s="39" t="str">
        <f t="shared" si="14"/>
        <v xml:space="preserve">  </v>
      </c>
      <c r="T26" s="39" t="str">
        <f t="shared" si="15"/>
        <v xml:space="preserve">  </v>
      </c>
      <c r="V26" s="39">
        <f t="shared" si="16"/>
        <v>15</v>
      </c>
      <c r="W26" s="39" t="e">
        <f t="shared" si="17"/>
        <v>#VALUE!</v>
      </c>
      <c r="X26" s="39" t="str">
        <f t="shared" si="2"/>
        <v xml:space="preserve">  </v>
      </c>
      <c r="Y26" s="39" t="e">
        <f t="shared" si="18"/>
        <v>#VALUE!</v>
      </c>
      <c r="Z26" s="39" t="str">
        <f t="shared" si="3"/>
        <v xml:space="preserve">  </v>
      </c>
      <c r="AA26" s="56"/>
      <c r="AB26" s="39" t="str">
        <f t="shared" si="4"/>
        <v xml:space="preserve">  </v>
      </c>
      <c r="AC26" s="39" t="str">
        <f t="shared" si="5"/>
        <v xml:space="preserve">  </v>
      </c>
    </row>
    <row r="27" spans="3:29" x14ac:dyDescent="0.2">
      <c r="C27" s="39">
        <v>7500</v>
      </c>
      <c r="D27" s="39"/>
      <c r="E27" s="39"/>
      <c r="F27" s="39"/>
      <c r="G27" s="39"/>
      <c r="J27" s="39">
        <f t="shared" si="6"/>
        <v>7.5</v>
      </c>
      <c r="K27" s="39">
        <f t="shared" si="7"/>
        <v>0</v>
      </c>
      <c r="L27" s="39">
        <f t="shared" si="8"/>
        <v>0</v>
      </c>
      <c r="M27" s="39">
        <f t="shared" si="9"/>
        <v>0</v>
      </c>
      <c r="N27" s="39">
        <f t="shared" si="10"/>
        <v>0</v>
      </c>
      <c r="P27" s="39">
        <f t="shared" si="11"/>
        <v>7.5</v>
      </c>
      <c r="Q27" s="39" t="str">
        <f t="shared" si="12"/>
        <v xml:space="preserve">  </v>
      </c>
      <c r="R27" s="39" t="str">
        <f t="shared" si="13"/>
        <v xml:space="preserve">  </v>
      </c>
      <c r="S27" s="39" t="str">
        <f t="shared" si="14"/>
        <v xml:space="preserve">  </v>
      </c>
      <c r="T27" s="39" t="str">
        <f t="shared" si="15"/>
        <v xml:space="preserve">  </v>
      </c>
      <c r="V27" s="39">
        <f t="shared" si="16"/>
        <v>7.5</v>
      </c>
      <c r="W27" s="39" t="e">
        <f t="shared" si="17"/>
        <v>#VALUE!</v>
      </c>
      <c r="X27" s="39" t="str">
        <f t="shared" si="2"/>
        <v xml:space="preserve">  </v>
      </c>
      <c r="Y27" s="39" t="e">
        <f t="shared" si="18"/>
        <v>#VALUE!</v>
      </c>
      <c r="Z27" s="39" t="str">
        <f t="shared" si="3"/>
        <v xml:space="preserve">  </v>
      </c>
      <c r="AA27" s="56"/>
      <c r="AB27" s="39" t="str">
        <f t="shared" si="4"/>
        <v xml:space="preserve">  </v>
      </c>
      <c r="AC27" s="39" t="str">
        <f t="shared" si="5"/>
        <v xml:space="preserve">  </v>
      </c>
    </row>
    <row r="28" spans="3:29" x14ac:dyDescent="0.2">
      <c r="C28" s="39">
        <v>69000</v>
      </c>
      <c r="D28" s="39"/>
      <c r="E28" s="39"/>
      <c r="F28" s="39"/>
      <c r="G28" s="39"/>
      <c r="J28" s="39">
        <f t="shared" si="6"/>
        <v>69</v>
      </c>
      <c r="K28" s="39">
        <f t="shared" si="7"/>
        <v>0</v>
      </c>
      <c r="L28" s="39">
        <f t="shared" si="8"/>
        <v>0</v>
      </c>
      <c r="M28" s="39">
        <f t="shared" si="9"/>
        <v>0</v>
      </c>
      <c r="N28" s="39">
        <f t="shared" si="10"/>
        <v>0</v>
      </c>
      <c r="P28" s="39">
        <f t="shared" si="11"/>
        <v>69</v>
      </c>
      <c r="Q28" s="39" t="str">
        <f t="shared" si="12"/>
        <v xml:space="preserve">  </v>
      </c>
      <c r="R28" s="39" t="str">
        <f t="shared" si="13"/>
        <v xml:space="preserve">  </v>
      </c>
      <c r="S28" s="39" t="str">
        <f t="shared" si="14"/>
        <v xml:space="preserve">  </v>
      </c>
      <c r="T28" s="39" t="str">
        <f t="shared" si="15"/>
        <v xml:space="preserve">  </v>
      </c>
      <c r="V28" s="39">
        <f t="shared" si="16"/>
        <v>69</v>
      </c>
      <c r="W28" s="39" t="e">
        <f t="shared" si="17"/>
        <v>#VALUE!</v>
      </c>
      <c r="X28" s="39" t="str">
        <f t="shared" si="2"/>
        <v xml:space="preserve">  </v>
      </c>
      <c r="Y28" s="39" t="e">
        <f t="shared" si="18"/>
        <v>#VALUE!</v>
      </c>
      <c r="Z28" s="39" t="str">
        <f t="shared" si="3"/>
        <v xml:space="preserve">  </v>
      </c>
      <c r="AA28" s="56"/>
      <c r="AB28" s="39" t="str">
        <f t="shared" si="4"/>
        <v xml:space="preserve">  </v>
      </c>
      <c r="AC28" s="39" t="str">
        <f t="shared" si="5"/>
        <v xml:space="preserve">  </v>
      </c>
    </row>
    <row r="29" spans="3:29" x14ac:dyDescent="0.2">
      <c r="C29" s="39">
        <v>5342.1</v>
      </c>
      <c r="D29" s="39"/>
      <c r="E29" s="39"/>
      <c r="F29" s="39"/>
      <c r="G29" s="39"/>
      <c r="J29" s="39">
        <f t="shared" si="6"/>
        <v>5.3421000000000003</v>
      </c>
      <c r="K29" s="39">
        <f t="shared" si="7"/>
        <v>0</v>
      </c>
      <c r="L29" s="39">
        <f t="shared" si="8"/>
        <v>0</v>
      </c>
      <c r="M29" s="39">
        <f t="shared" si="9"/>
        <v>0</v>
      </c>
      <c r="N29" s="39">
        <f t="shared" si="10"/>
        <v>0</v>
      </c>
      <c r="P29" s="39">
        <f t="shared" si="11"/>
        <v>5.3421000000000003</v>
      </c>
      <c r="Q29" s="39" t="str">
        <f t="shared" si="12"/>
        <v xml:space="preserve">  </v>
      </c>
      <c r="R29" s="39" t="str">
        <f t="shared" si="13"/>
        <v xml:space="preserve">  </v>
      </c>
      <c r="S29" s="39" t="str">
        <f t="shared" si="14"/>
        <v xml:space="preserve">  </v>
      </c>
      <c r="T29" s="39" t="str">
        <f t="shared" si="15"/>
        <v xml:space="preserve">  </v>
      </c>
      <c r="V29" s="39">
        <f t="shared" si="16"/>
        <v>5.3421000000000003</v>
      </c>
      <c r="W29" s="39" t="e">
        <f t="shared" si="17"/>
        <v>#VALUE!</v>
      </c>
      <c r="X29" s="39" t="str">
        <f t="shared" si="2"/>
        <v xml:space="preserve">  </v>
      </c>
      <c r="Y29" s="39" t="e">
        <f t="shared" si="18"/>
        <v>#VALUE!</v>
      </c>
      <c r="Z29" s="39" t="str">
        <f t="shared" si="3"/>
        <v xml:space="preserve">  </v>
      </c>
      <c r="AA29" s="56"/>
      <c r="AB29" s="39" t="str">
        <f t="shared" si="4"/>
        <v xml:space="preserve">  </v>
      </c>
      <c r="AC29" s="39" t="str">
        <f t="shared" si="5"/>
        <v xml:space="preserve">  </v>
      </c>
    </row>
    <row r="30" spans="3:29" x14ac:dyDescent="0.2">
      <c r="C30" s="39">
        <v>8010</v>
      </c>
      <c r="D30" s="39"/>
      <c r="E30" s="39"/>
      <c r="F30" s="39"/>
      <c r="G30" s="39"/>
      <c r="J30" s="39">
        <f t="shared" si="6"/>
        <v>8.01</v>
      </c>
      <c r="K30" s="39">
        <f t="shared" si="7"/>
        <v>0</v>
      </c>
      <c r="L30" s="39">
        <f t="shared" si="8"/>
        <v>0</v>
      </c>
      <c r="M30" s="39">
        <f t="shared" si="9"/>
        <v>0</v>
      </c>
      <c r="N30" s="39">
        <f t="shared" si="10"/>
        <v>0</v>
      </c>
      <c r="P30" s="39">
        <f t="shared" si="11"/>
        <v>8.01</v>
      </c>
      <c r="Q30" s="39" t="str">
        <f t="shared" si="12"/>
        <v xml:space="preserve">  </v>
      </c>
      <c r="R30" s="39" t="str">
        <f t="shared" si="13"/>
        <v xml:space="preserve">  </v>
      </c>
      <c r="S30" s="39" t="str">
        <f t="shared" si="14"/>
        <v xml:space="preserve">  </v>
      </c>
      <c r="T30" s="39" t="str">
        <f t="shared" si="15"/>
        <v xml:space="preserve">  </v>
      </c>
      <c r="V30" s="39">
        <f t="shared" si="16"/>
        <v>8.01</v>
      </c>
      <c r="W30" s="39" t="e">
        <f t="shared" si="17"/>
        <v>#VALUE!</v>
      </c>
      <c r="X30" s="39" t="str">
        <f t="shared" si="2"/>
        <v xml:space="preserve">  </v>
      </c>
      <c r="Y30" s="39" t="e">
        <f t="shared" si="18"/>
        <v>#VALUE!</v>
      </c>
      <c r="Z30" s="39" t="str">
        <f t="shared" si="3"/>
        <v xml:space="preserve">  </v>
      </c>
      <c r="AA30" s="56"/>
      <c r="AB30" s="39" t="str">
        <f t="shared" si="4"/>
        <v xml:space="preserve">  </v>
      </c>
      <c r="AC30" s="39" t="str">
        <f t="shared" si="5"/>
        <v xml:space="preserve">  </v>
      </c>
    </row>
    <row r="31" spans="3:29" x14ac:dyDescent="0.2">
      <c r="C31" s="39">
        <v>5603</v>
      </c>
      <c r="D31" s="39"/>
      <c r="E31" s="39"/>
      <c r="F31" s="39"/>
      <c r="G31" s="39"/>
      <c r="J31" s="39">
        <f t="shared" si="6"/>
        <v>5.6029999999999998</v>
      </c>
      <c r="K31" s="39">
        <f t="shared" si="7"/>
        <v>0</v>
      </c>
      <c r="L31" s="39">
        <f t="shared" si="8"/>
        <v>0</v>
      </c>
      <c r="M31" s="39">
        <f t="shared" si="9"/>
        <v>0</v>
      </c>
      <c r="N31" s="39">
        <f t="shared" si="10"/>
        <v>0</v>
      </c>
      <c r="P31" s="39">
        <f t="shared" si="11"/>
        <v>5.6029999999999998</v>
      </c>
      <c r="Q31" s="39" t="str">
        <f t="shared" si="12"/>
        <v xml:space="preserve">  </v>
      </c>
      <c r="R31" s="39" t="str">
        <f t="shared" si="13"/>
        <v xml:space="preserve">  </v>
      </c>
      <c r="S31" s="39" t="str">
        <f t="shared" si="14"/>
        <v xml:space="preserve">  </v>
      </c>
      <c r="T31" s="39" t="str">
        <f t="shared" si="15"/>
        <v xml:space="preserve">  </v>
      </c>
      <c r="V31" s="39">
        <f t="shared" si="16"/>
        <v>5.6029999999999998</v>
      </c>
      <c r="W31" s="39" t="e">
        <f t="shared" si="17"/>
        <v>#VALUE!</v>
      </c>
      <c r="X31" s="39" t="str">
        <f t="shared" si="2"/>
        <v xml:space="preserve">  </v>
      </c>
      <c r="Y31" s="39" t="e">
        <f t="shared" si="18"/>
        <v>#VALUE!</v>
      </c>
      <c r="Z31" s="39" t="str">
        <f t="shared" si="3"/>
        <v xml:space="preserve">  </v>
      </c>
      <c r="AA31" s="56"/>
      <c r="AB31" s="39" t="str">
        <f t="shared" si="4"/>
        <v xml:space="preserve">  </v>
      </c>
      <c r="AC31" s="39" t="str">
        <f t="shared" si="5"/>
        <v xml:space="preserve">  </v>
      </c>
    </row>
    <row r="32" spans="3:29" x14ac:dyDescent="0.2">
      <c r="C32" s="39">
        <v>7000</v>
      </c>
      <c r="D32" s="39"/>
      <c r="E32" s="39"/>
      <c r="F32" s="39"/>
      <c r="G32" s="39"/>
      <c r="J32" s="39">
        <f t="shared" si="6"/>
        <v>7</v>
      </c>
      <c r="K32" s="39">
        <f t="shared" si="7"/>
        <v>0</v>
      </c>
      <c r="L32" s="39">
        <f t="shared" si="8"/>
        <v>0</v>
      </c>
      <c r="M32" s="39">
        <f t="shared" si="9"/>
        <v>0</v>
      </c>
      <c r="N32" s="39">
        <f t="shared" si="10"/>
        <v>0</v>
      </c>
      <c r="P32" s="39">
        <f t="shared" si="11"/>
        <v>7</v>
      </c>
      <c r="Q32" s="39" t="str">
        <f t="shared" si="12"/>
        <v xml:space="preserve">  </v>
      </c>
      <c r="R32" s="39" t="str">
        <f t="shared" si="13"/>
        <v xml:space="preserve">  </v>
      </c>
      <c r="S32" s="39" t="str">
        <f t="shared" si="14"/>
        <v xml:space="preserve">  </v>
      </c>
      <c r="T32" s="39" t="str">
        <f t="shared" si="15"/>
        <v xml:space="preserve">  </v>
      </c>
      <c r="V32" s="39">
        <f t="shared" si="16"/>
        <v>7</v>
      </c>
      <c r="W32" s="39" t="e">
        <f t="shared" si="17"/>
        <v>#VALUE!</v>
      </c>
      <c r="X32" s="39" t="str">
        <f t="shared" si="2"/>
        <v xml:space="preserve">  </v>
      </c>
      <c r="Y32" s="39" t="e">
        <f t="shared" si="18"/>
        <v>#VALUE!</v>
      </c>
      <c r="Z32" s="39" t="str">
        <f t="shared" si="3"/>
        <v xml:space="preserve">  </v>
      </c>
      <c r="AA32" s="56"/>
      <c r="AB32" s="39" t="str">
        <f t="shared" si="4"/>
        <v xml:space="preserve">  </v>
      </c>
      <c r="AC32" s="39" t="str">
        <f t="shared" si="5"/>
        <v xml:space="preserve">  </v>
      </c>
    </row>
    <row r="33" spans="3:29" x14ac:dyDescent="0.2">
      <c r="C33" s="39"/>
      <c r="D33" s="39">
        <v>6000</v>
      </c>
      <c r="E33" s="39"/>
      <c r="F33" s="39"/>
      <c r="G33" s="39"/>
      <c r="J33" s="39">
        <f t="shared" si="6"/>
        <v>0</v>
      </c>
      <c r="K33" s="39">
        <f t="shared" si="7"/>
        <v>6</v>
      </c>
      <c r="L33" s="39">
        <f t="shared" si="8"/>
        <v>0</v>
      </c>
      <c r="M33" s="39">
        <f t="shared" si="9"/>
        <v>0</v>
      </c>
      <c r="N33" s="39">
        <f t="shared" si="10"/>
        <v>0</v>
      </c>
      <c r="P33" s="39" t="str">
        <f t="shared" si="11"/>
        <v xml:space="preserve">  </v>
      </c>
      <c r="Q33" s="39">
        <f t="shared" si="12"/>
        <v>6</v>
      </c>
      <c r="R33" s="39" t="str">
        <f t="shared" si="13"/>
        <v xml:space="preserve">  </v>
      </c>
      <c r="S33" s="39" t="str">
        <f t="shared" si="14"/>
        <v xml:space="preserve">  </v>
      </c>
      <c r="T33" s="39" t="str">
        <f t="shared" si="15"/>
        <v xml:space="preserve">  </v>
      </c>
      <c r="V33" s="39" t="str">
        <f t="shared" si="16"/>
        <v xml:space="preserve">  </v>
      </c>
      <c r="W33" s="39" t="e">
        <f t="shared" si="17"/>
        <v>#VALUE!</v>
      </c>
      <c r="X33" s="39">
        <f t="shared" si="2"/>
        <v>6</v>
      </c>
      <c r="Y33" s="39" t="e">
        <f t="shared" si="18"/>
        <v>#VALUE!</v>
      </c>
      <c r="Z33" s="39" t="str">
        <f t="shared" si="3"/>
        <v xml:space="preserve">  </v>
      </c>
      <c r="AA33" s="56"/>
      <c r="AB33" s="39" t="str">
        <f t="shared" si="4"/>
        <v xml:space="preserve">  </v>
      </c>
      <c r="AC33" s="39" t="str">
        <f t="shared" si="5"/>
        <v xml:space="preserve">  </v>
      </c>
    </row>
    <row r="34" spans="3:29" x14ac:dyDescent="0.2">
      <c r="C34" s="39">
        <v>5751.2</v>
      </c>
      <c r="D34" s="39"/>
      <c r="E34" s="39"/>
      <c r="F34" s="39"/>
      <c r="G34" s="39"/>
      <c r="J34" s="39">
        <f t="shared" si="6"/>
        <v>5.7511999999999999</v>
      </c>
      <c r="K34" s="39">
        <f t="shared" si="7"/>
        <v>0</v>
      </c>
      <c r="L34" s="39">
        <f t="shared" si="8"/>
        <v>0</v>
      </c>
      <c r="M34" s="39">
        <f t="shared" si="9"/>
        <v>0</v>
      </c>
      <c r="N34" s="39">
        <f t="shared" si="10"/>
        <v>0</v>
      </c>
      <c r="P34" s="39">
        <f t="shared" si="11"/>
        <v>5.7511999999999999</v>
      </c>
      <c r="Q34" s="39" t="str">
        <f t="shared" si="12"/>
        <v xml:space="preserve">  </v>
      </c>
      <c r="R34" s="39" t="str">
        <f t="shared" si="13"/>
        <v xml:space="preserve">  </v>
      </c>
      <c r="S34" s="39" t="str">
        <f t="shared" si="14"/>
        <v xml:space="preserve">  </v>
      </c>
      <c r="T34" s="39" t="str">
        <f t="shared" si="15"/>
        <v xml:space="preserve">  </v>
      </c>
      <c r="V34" s="39">
        <f t="shared" si="16"/>
        <v>5.7511999999999999</v>
      </c>
      <c r="W34" s="39" t="e">
        <f t="shared" si="17"/>
        <v>#VALUE!</v>
      </c>
      <c r="X34" s="39" t="str">
        <f t="shared" si="2"/>
        <v xml:space="preserve">  </v>
      </c>
      <c r="Y34" s="39" t="e">
        <f t="shared" si="18"/>
        <v>#VALUE!</v>
      </c>
      <c r="Z34" s="39" t="str">
        <f t="shared" si="3"/>
        <v xml:space="preserve">  </v>
      </c>
      <c r="AA34" s="56"/>
      <c r="AB34" s="39" t="str">
        <f t="shared" si="4"/>
        <v xml:space="preserve">  </v>
      </c>
      <c r="AC34" s="39" t="str">
        <f t="shared" si="5"/>
        <v xml:space="preserve">  </v>
      </c>
    </row>
    <row r="35" spans="3:29" x14ac:dyDescent="0.2">
      <c r="C35" s="39">
        <v>5960</v>
      </c>
      <c r="D35" s="39"/>
      <c r="E35" s="39"/>
      <c r="F35" s="39"/>
      <c r="G35" s="39"/>
      <c r="J35" s="39">
        <f t="shared" si="6"/>
        <v>5.96</v>
      </c>
      <c r="K35" s="39">
        <f t="shared" si="7"/>
        <v>0</v>
      </c>
      <c r="L35" s="39">
        <f t="shared" si="8"/>
        <v>0</v>
      </c>
      <c r="M35" s="39">
        <f t="shared" si="9"/>
        <v>0</v>
      </c>
      <c r="N35" s="39">
        <f t="shared" si="10"/>
        <v>0</v>
      </c>
      <c r="P35" s="39">
        <f t="shared" si="11"/>
        <v>5.96</v>
      </c>
      <c r="Q35" s="39" t="str">
        <f t="shared" si="12"/>
        <v xml:space="preserve">  </v>
      </c>
      <c r="R35" s="39" t="str">
        <f t="shared" si="13"/>
        <v xml:space="preserve">  </v>
      </c>
      <c r="S35" s="39" t="str">
        <f t="shared" si="14"/>
        <v xml:space="preserve">  </v>
      </c>
      <c r="T35" s="39" t="str">
        <f t="shared" si="15"/>
        <v xml:space="preserve">  </v>
      </c>
      <c r="V35" s="39">
        <f t="shared" si="16"/>
        <v>5.96</v>
      </c>
      <c r="W35" s="39" t="e">
        <f t="shared" si="17"/>
        <v>#VALUE!</v>
      </c>
      <c r="X35" s="39" t="str">
        <f t="shared" si="2"/>
        <v xml:space="preserve">  </v>
      </c>
      <c r="Y35" s="39" t="e">
        <f t="shared" si="18"/>
        <v>#VALUE!</v>
      </c>
      <c r="Z35" s="39" t="str">
        <f t="shared" si="3"/>
        <v xml:space="preserve">  </v>
      </c>
      <c r="AA35" s="56"/>
      <c r="AB35" s="39" t="str">
        <f t="shared" si="4"/>
        <v xml:space="preserve">  </v>
      </c>
      <c r="AC35" s="39" t="str">
        <f t="shared" si="5"/>
        <v xml:space="preserve">  </v>
      </c>
    </row>
    <row r="36" spans="3:29" x14ac:dyDescent="0.2">
      <c r="C36" s="39">
        <v>18000</v>
      </c>
      <c r="D36" s="39"/>
      <c r="E36" s="39"/>
      <c r="F36" s="39"/>
      <c r="G36" s="39"/>
      <c r="J36" s="39">
        <f t="shared" si="6"/>
        <v>18</v>
      </c>
      <c r="K36" s="39">
        <f t="shared" si="7"/>
        <v>0</v>
      </c>
      <c r="L36" s="39">
        <f t="shared" si="8"/>
        <v>0</v>
      </c>
      <c r="M36" s="39">
        <f t="shared" si="9"/>
        <v>0</v>
      </c>
      <c r="N36" s="39">
        <f t="shared" si="10"/>
        <v>0</v>
      </c>
      <c r="P36" s="39">
        <f t="shared" si="11"/>
        <v>18</v>
      </c>
      <c r="Q36" s="39" t="str">
        <f t="shared" si="12"/>
        <v xml:space="preserve">  </v>
      </c>
      <c r="R36" s="39" t="str">
        <f t="shared" si="13"/>
        <v xml:space="preserve">  </v>
      </c>
      <c r="S36" s="39" t="str">
        <f t="shared" si="14"/>
        <v xml:space="preserve">  </v>
      </c>
      <c r="T36" s="39" t="str">
        <f t="shared" si="15"/>
        <v xml:space="preserve">  </v>
      </c>
      <c r="V36" s="39">
        <f t="shared" si="16"/>
        <v>18</v>
      </c>
      <c r="W36" s="39" t="e">
        <f t="shared" si="17"/>
        <v>#VALUE!</v>
      </c>
      <c r="X36" s="39" t="str">
        <f t="shared" si="2"/>
        <v xml:space="preserve">  </v>
      </c>
      <c r="Y36" s="39" t="e">
        <f t="shared" si="18"/>
        <v>#VALUE!</v>
      </c>
      <c r="Z36" s="39" t="str">
        <f t="shared" si="3"/>
        <v xml:space="preserve">  </v>
      </c>
      <c r="AA36" s="56"/>
      <c r="AB36" s="39" t="str">
        <f t="shared" si="4"/>
        <v xml:space="preserve">  </v>
      </c>
      <c r="AC36" s="39" t="str">
        <f t="shared" si="5"/>
        <v xml:space="preserve">  </v>
      </c>
    </row>
    <row r="37" spans="3:29" x14ac:dyDescent="0.2">
      <c r="C37" s="39">
        <v>5580</v>
      </c>
      <c r="D37" s="39"/>
      <c r="E37" s="39"/>
      <c r="F37" s="39"/>
      <c r="G37" s="39"/>
      <c r="J37" s="39">
        <f t="shared" si="6"/>
        <v>5.58</v>
      </c>
      <c r="K37" s="39">
        <f t="shared" si="7"/>
        <v>0</v>
      </c>
      <c r="L37" s="39">
        <f t="shared" si="8"/>
        <v>0</v>
      </c>
      <c r="M37" s="39">
        <f t="shared" si="9"/>
        <v>0</v>
      </c>
      <c r="N37" s="39">
        <f t="shared" si="10"/>
        <v>0</v>
      </c>
      <c r="P37" s="39">
        <f t="shared" si="11"/>
        <v>5.58</v>
      </c>
      <c r="Q37" s="39" t="str">
        <f t="shared" si="12"/>
        <v xml:space="preserve">  </v>
      </c>
      <c r="R37" s="39" t="str">
        <f t="shared" si="13"/>
        <v xml:space="preserve">  </v>
      </c>
      <c r="S37" s="39" t="str">
        <f t="shared" si="14"/>
        <v xml:space="preserve">  </v>
      </c>
      <c r="T37" s="39" t="str">
        <f t="shared" si="15"/>
        <v xml:space="preserve">  </v>
      </c>
      <c r="V37" s="39">
        <f t="shared" si="16"/>
        <v>5.58</v>
      </c>
      <c r="W37" s="39" t="e">
        <f t="shared" si="17"/>
        <v>#VALUE!</v>
      </c>
      <c r="X37" s="39" t="str">
        <f t="shared" si="2"/>
        <v xml:space="preserve">  </v>
      </c>
      <c r="Y37" s="39" t="e">
        <f t="shared" si="18"/>
        <v>#VALUE!</v>
      </c>
      <c r="Z37" s="39" t="str">
        <f t="shared" si="3"/>
        <v xml:space="preserve">  </v>
      </c>
      <c r="AA37" s="56"/>
      <c r="AB37" s="39" t="str">
        <f t="shared" si="4"/>
        <v xml:space="preserve">  </v>
      </c>
      <c r="AC37" s="39" t="str">
        <f t="shared" si="5"/>
        <v xml:space="preserve">  </v>
      </c>
    </row>
    <row r="38" spans="3:29" x14ac:dyDescent="0.2">
      <c r="C38" s="39"/>
      <c r="D38" s="39"/>
      <c r="E38" s="39">
        <v>20000</v>
      </c>
      <c r="F38" s="39"/>
      <c r="G38" s="39"/>
      <c r="J38" s="39">
        <f t="shared" si="6"/>
        <v>0</v>
      </c>
      <c r="K38" s="39">
        <f t="shared" si="7"/>
        <v>0</v>
      </c>
      <c r="L38" s="39">
        <f t="shared" si="8"/>
        <v>20</v>
      </c>
      <c r="M38" s="39">
        <f t="shared" si="9"/>
        <v>0</v>
      </c>
      <c r="N38" s="39">
        <f t="shared" si="10"/>
        <v>0</v>
      </c>
      <c r="P38" s="39" t="str">
        <f t="shared" si="11"/>
        <v xml:space="preserve">  </v>
      </c>
      <c r="Q38" s="39" t="str">
        <f t="shared" si="12"/>
        <v xml:space="preserve">  </v>
      </c>
      <c r="R38" s="39">
        <f t="shared" si="13"/>
        <v>20</v>
      </c>
      <c r="S38" s="39" t="str">
        <f t="shared" si="14"/>
        <v xml:space="preserve">  </v>
      </c>
      <c r="T38" s="39" t="str">
        <f t="shared" si="15"/>
        <v xml:space="preserve">  </v>
      </c>
      <c r="V38" s="39" t="str">
        <f t="shared" si="16"/>
        <v xml:space="preserve">  </v>
      </c>
      <c r="W38" s="39" t="e">
        <f t="shared" si="17"/>
        <v>#VALUE!</v>
      </c>
      <c r="X38" s="39" t="str">
        <f t="shared" si="2"/>
        <v xml:space="preserve">  </v>
      </c>
      <c r="Y38" s="39" t="e">
        <f t="shared" si="18"/>
        <v>#VALUE!</v>
      </c>
      <c r="Z38" s="39">
        <f t="shared" si="3"/>
        <v>20</v>
      </c>
      <c r="AA38" s="56"/>
      <c r="AB38" s="39" t="str">
        <f t="shared" si="4"/>
        <v xml:space="preserve">  </v>
      </c>
      <c r="AC38" s="39" t="str">
        <f t="shared" si="5"/>
        <v xml:space="preserve">  </v>
      </c>
    </row>
    <row r="39" spans="3:29" x14ac:dyDescent="0.2">
      <c r="C39" s="39">
        <v>23000</v>
      </c>
      <c r="D39" s="39"/>
      <c r="E39" s="39"/>
      <c r="F39" s="39"/>
      <c r="G39" s="39"/>
      <c r="J39" s="39">
        <f t="shared" si="6"/>
        <v>23</v>
      </c>
      <c r="K39" s="39">
        <f t="shared" si="7"/>
        <v>0</v>
      </c>
      <c r="L39" s="39">
        <f t="shared" si="8"/>
        <v>0</v>
      </c>
      <c r="M39" s="39">
        <f t="shared" si="9"/>
        <v>0</v>
      </c>
      <c r="N39" s="39">
        <f t="shared" si="10"/>
        <v>0</v>
      </c>
      <c r="P39" s="39">
        <f t="shared" si="11"/>
        <v>23</v>
      </c>
      <c r="Q39" s="39" t="str">
        <f t="shared" si="12"/>
        <v xml:space="preserve">  </v>
      </c>
      <c r="R39" s="39" t="str">
        <f t="shared" si="13"/>
        <v xml:space="preserve">  </v>
      </c>
      <c r="S39" s="39" t="str">
        <f t="shared" si="14"/>
        <v xml:space="preserve">  </v>
      </c>
      <c r="T39" s="39" t="str">
        <f t="shared" si="15"/>
        <v xml:space="preserve">  </v>
      </c>
      <c r="V39" s="39">
        <f t="shared" si="16"/>
        <v>23</v>
      </c>
      <c r="W39" s="39" t="e">
        <f t="shared" si="17"/>
        <v>#VALUE!</v>
      </c>
      <c r="X39" s="39" t="str">
        <f t="shared" si="2"/>
        <v xml:space="preserve">  </v>
      </c>
      <c r="Y39" s="39" t="e">
        <f t="shared" si="18"/>
        <v>#VALUE!</v>
      </c>
      <c r="Z39" s="39" t="str">
        <f t="shared" si="3"/>
        <v xml:space="preserve">  </v>
      </c>
      <c r="AA39" s="56"/>
      <c r="AB39" s="39" t="str">
        <f t="shared" si="4"/>
        <v xml:space="preserve">  </v>
      </c>
      <c r="AC39" s="39" t="str">
        <f t="shared" si="5"/>
        <v xml:space="preserve">  </v>
      </c>
    </row>
    <row r="40" spans="3:29" x14ac:dyDescent="0.2">
      <c r="C40" s="39"/>
      <c r="D40" s="39">
        <v>11698.1</v>
      </c>
      <c r="E40" s="39"/>
      <c r="F40" s="39"/>
      <c r="G40" s="39"/>
      <c r="J40" s="39">
        <f t="shared" si="6"/>
        <v>0</v>
      </c>
      <c r="K40" s="39">
        <f t="shared" si="7"/>
        <v>11.6981</v>
      </c>
      <c r="L40" s="39">
        <f t="shared" si="8"/>
        <v>0</v>
      </c>
      <c r="M40" s="39">
        <f t="shared" si="9"/>
        <v>0</v>
      </c>
      <c r="N40" s="39">
        <f t="shared" si="10"/>
        <v>0</v>
      </c>
      <c r="P40" s="39" t="str">
        <f t="shared" si="11"/>
        <v xml:space="preserve">  </v>
      </c>
      <c r="Q40" s="39">
        <f t="shared" si="12"/>
        <v>11.6981</v>
      </c>
      <c r="R40" s="39" t="str">
        <f t="shared" si="13"/>
        <v xml:space="preserve">  </v>
      </c>
      <c r="S40" s="39" t="str">
        <f t="shared" si="14"/>
        <v xml:space="preserve">  </v>
      </c>
      <c r="T40" s="39" t="str">
        <f t="shared" si="15"/>
        <v xml:space="preserve">  </v>
      </c>
      <c r="V40" s="39" t="str">
        <f t="shared" si="16"/>
        <v xml:space="preserve">  </v>
      </c>
      <c r="W40" s="39" t="e">
        <f t="shared" si="17"/>
        <v>#VALUE!</v>
      </c>
      <c r="X40" s="39">
        <f t="shared" si="2"/>
        <v>11.6981</v>
      </c>
      <c r="Y40" s="39" t="e">
        <f t="shared" si="18"/>
        <v>#VALUE!</v>
      </c>
      <c r="Z40" s="39" t="str">
        <f t="shared" si="3"/>
        <v xml:space="preserve">  </v>
      </c>
      <c r="AA40" s="56"/>
      <c r="AB40" s="39" t="str">
        <f t="shared" si="4"/>
        <v xml:space="preserve">  </v>
      </c>
      <c r="AC40" s="39" t="str">
        <f t="shared" si="5"/>
        <v xml:space="preserve">  </v>
      </c>
    </row>
    <row r="41" spans="3:29" x14ac:dyDescent="0.2">
      <c r="C41" s="39">
        <v>8800</v>
      </c>
      <c r="D41" s="39"/>
      <c r="E41" s="39"/>
      <c r="F41" s="39"/>
      <c r="G41" s="39"/>
      <c r="J41" s="39">
        <f t="shared" si="6"/>
        <v>8.8000000000000007</v>
      </c>
      <c r="K41" s="39">
        <f t="shared" si="7"/>
        <v>0</v>
      </c>
      <c r="L41" s="39">
        <f t="shared" si="8"/>
        <v>0</v>
      </c>
      <c r="M41" s="39">
        <f t="shared" si="9"/>
        <v>0</v>
      </c>
      <c r="N41" s="39">
        <f t="shared" si="10"/>
        <v>0</v>
      </c>
      <c r="P41" s="39">
        <f t="shared" si="11"/>
        <v>8.8000000000000007</v>
      </c>
      <c r="Q41" s="39" t="str">
        <f t="shared" si="12"/>
        <v xml:space="preserve">  </v>
      </c>
      <c r="R41" s="39" t="str">
        <f t="shared" si="13"/>
        <v xml:space="preserve">  </v>
      </c>
      <c r="S41" s="39" t="str">
        <f t="shared" si="14"/>
        <v xml:space="preserve">  </v>
      </c>
      <c r="T41" s="39" t="str">
        <f t="shared" si="15"/>
        <v xml:space="preserve">  </v>
      </c>
      <c r="V41" s="39">
        <f t="shared" si="16"/>
        <v>8.8000000000000007</v>
      </c>
      <c r="W41" s="39" t="e">
        <f t="shared" si="17"/>
        <v>#VALUE!</v>
      </c>
      <c r="X41" s="39" t="str">
        <f t="shared" si="2"/>
        <v xml:space="preserve">  </v>
      </c>
      <c r="Y41" s="39" t="e">
        <f t="shared" si="18"/>
        <v>#VALUE!</v>
      </c>
      <c r="Z41" s="39" t="str">
        <f t="shared" si="3"/>
        <v xml:space="preserve">  </v>
      </c>
      <c r="AA41" s="56"/>
      <c r="AB41" s="39" t="str">
        <f t="shared" si="4"/>
        <v xml:space="preserve">  </v>
      </c>
      <c r="AC41" s="39" t="str">
        <f t="shared" si="5"/>
        <v xml:space="preserve">  </v>
      </c>
    </row>
    <row r="42" spans="3:29" x14ac:dyDescent="0.2">
      <c r="C42" s="39"/>
      <c r="D42" s="39"/>
      <c r="E42" s="39"/>
      <c r="F42" s="39">
        <v>8100</v>
      </c>
      <c r="G42" s="39"/>
      <c r="J42" s="39">
        <f t="shared" si="6"/>
        <v>0</v>
      </c>
      <c r="K42" s="39">
        <f t="shared" si="7"/>
        <v>0</v>
      </c>
      <c r="L42" s="39">
        <f t="shared" si="8"/>
        <v>0</v>
      </c>
      <c r="M42" s="39">
        <f t="shared" si="9"/>
        <v>8.1</v>
      </c>
      <c r="N42" s="39">
        <f t="shared" si="10"/>
        <v>0</v>
      </c>
      <c r="P42" s="39" t="str">
        <f t="shared" si="11"/>
        <v xml:space="preserve">  </v>
      </c>
      <c r="Q42" s="39" t="str">
        <f t="shared" si="12"/>
        <v xml:space="preserve">  </v>
      </c>
      <c r="R42" s="39" t="str">
        <f t="shared" si="13"/>
        <v xml:space="preserve">  </v>
      </c>
      <c r="S42" s="39">
        <f t="shared" si="14"/>
        <v>8.1</v>
      </c>
      <c r="T42" s="39" t="str">
        <f t="shared" si="15"/>
        <v xml:space="preserve">  </v>
      </c>
      <c r="V42" s="39" t="str">
        <f t="shared" si="16"/>
        <v xml:space="preserve">  </v>
      </c>
      <c r="W42" s="39" t="e">
        <f t="shared" si="17"/>
        <v>#VALUE!</v>
      </c>
      <c r="X42" s="39" t="str">
        <f t="shared" si="2"/>
        <v xml:space="preserve">  </v>
      </c>
      <c r="Y42" s="39" t="e">
        <f t="shared" si="18"/>
        <v>#VALUE!</v>
      </c>
      <c r="Z42" s="39" t="str">
        <f t="shared" si="3"/>
        <v xml:space="preserve">  </v>
      </c>
      <c r="AA42" s="16"/>
      <c r="AB42" s="39">
        <f t="shared" si="4"/>
        <v>8.1</v>
      </c>
      <c r="AC42" s="39" t="str">
        <f t="shared" si="5"/>
        <v xml:space="preserve">  </v>
      </c>
    </row>
    <row r="43" spans="3:29" x14ac:dyDescent="0.2">
      <c r="C43" s="39"/>
      <c r="D43" s="39">
        <v>5770</v>
      </c>
      <c r="E43" s="39"/>
      <c r="F43" s="39"/>
      <c r="G43" s="39"/>
      <c r="J43" s="39">
        <f t="shared" si="6"/>
        <v>0</v>
      </c>
      <c r="K43" s="39">
        <f t="shared" si="7"/>
        <v>5.77</v>
      </c>
      <c r="L43" s="39">
        <f t="shared" si="8"/>
        <v>0</v>
      </c>
      <c r="M43" s="39">
        <f t="shared" si="9"/>
        <v>0</v>
      </c>
      <c r="N43" s="39">
        <f t="shared" si="10"/>
        <v>0</v>
      </c>
      <c r="P43" s="39" t="str">
        <f t="shared" si="11"/>
        <v xml:space="preserve">  </v>
      </c>
      <c r="Q43" s="39">
        <f t="shared" si="12"/>
        <v>5.77</v>
      </c>
      <c r="R43" s="39" t="str">
        <f t="shared" si="13"/>
        <v xml:space="preserve">  </v>
      </c>
      <c r="S43" s="39" t="str">
        <f t="shared" si="14"/>
        <v xml:space="preserve">  </v>
      </c>
      <c r="T43" s="39" t="str">
        <f t="shared" si="15"/>
        <v xml:space="preserve">  </v>
      </c>
      <c r="V43" s="39" t="str">
        <f t="shared" si="16"/>
        <v xml:space="preserve">  </v>
      </c>
      <c r="W43" s="39" t="e">
        <f t="shared" si="17"/>
        <v>#VALUE!</v>
      </c>
      <c r="X43" s="39">
        <f t="shared" si="2"/>
        <v>5.77</v>
      </c>
      <c r="Y43" s="39" t="e">
        <f t="shared" si="18"/>
        <v>#VALUE!</v>
      </c>
      <c r="Z43" s="39" t="str">
        <f t="shared" si="3"/>
        <v xml:space="preserve">  </v>
      </c>
      <c r="AA43" s="56"/>
      <c r="AB43" s="39" t="str">
        <f t="shared" si="4"/>
        <v xml:space="preserve">  </v>
      </c>
      <c r="AC43" s="39" t="str">
        <f t="shared" si="5"/>
        <v xml:space="preserve">  </v>
      </c>
    </row>
    <row r="44" spans="3:29" x14ac:dyDescent="0.2">
      <c r="C44" s="39">
        <v>12000</v>
      </c>
      <c r="D44" s="39"/>
      <c r="E44" s="39"/>
      <c r="F44" s="39"/>
      <c r="G44" s="39"/>
      <c r="J44" s="39">
        <f t="shared" si="6"/>
        <v>12</v>
      </c>
      <c r="K44" s="39">
        <f t="shared" si="7"/>
        <v>0</v>
      </c>
      <c r="L44" s="39">
        <f t="shared" si="8"/>
        <v>0</v>
      </c>
      <c r="M44" s="39">
        <f t="shared" si="9"/>
        <v>0</v>
      </c>
      <c r="N44" s="39">
        <f t="shared" si="10"/>
        <v>0</v>
      </c>
      <c r="P44" s="39">
        <f t="shared" si="11"/>
        <v>12</v>
      </c>
      <c r="Q44" s="39" t="str">
        <f t="shared" si="12"/>
        <v xml:space="preserve">  </v>
      </c>
      <c r="R44" s="39" t="str">
        <f t="shared" si="13"/>
        <v xml:space="preserve">  </v>
      </c>
      <c r="S44" s="39" t="str">
        <f t="shared" si="14"/>
        <v xml:space="preserve">  </v>
      </c>
      <c r="T44" s="39" t="str">
        <f t="shared" si="15"/>
        <v xml:space="preserve">  </v>
      </c>
      <c r="V44" s="39">
        <f t="shared" si="16"/>
        <v>12</v>
      </c>
      <c r="W44" s="39" t="e">
        <f t="shared" si="17"/>
        <v>#VALUE!</v>
      </c>
      <c r="X44" s="39" t="str">
        <f t="shared" si="2"/>
        <v xml:space="preserve">  </v>
      </c>
      <c r="Y44" s="39" t="e">
        <f t="shared" si="18"/>
        <v>#VALUE!</v>
      </c>
      <c r="Z44" s="39" t="str">
        <f t="shared" si="3"/>
        <v xml:space="preserve">  </v>
      </c>
      <c r="AA44" s="56"/>
      <c r="AB44" s="39" t="str">
        <f t="shared" si="4"/>
        <v xml:space="preserve">  </v>
      </c>
      <c r="AC44" s="39" t="str">
        <f t="shared" si="5"/>
        <v xml:space="preserve">  </v>
      </c>
    </row>
    <row r="45" spans="3:29" x14ac:dyDescent="0.2">
      <c r="C45" s="39"/>
      <c r="D45" s="39">
        <v>9501</v>
      </c>
      <c r="E45" s="39"/>
      <c r="F45" s="39"/>
      <c r="G45" s="39"/>
      <c r="J45" s="39">
        <f t="shared" si="6"/>
        <v>0</v>
      </c>
      <c r="K45" s="39">
        <f t="shared" si="7"/>
        <v>9.5009999999999994</v>
      </c>
      <c r="L45" s="39">
        <f t="shared" si="8"/>
        <v>0</v>
      </c>
      <c r="M45" s="39">
        <f t="shared" si="9"/>
        <v>0</v>
      </c>
      <c r="N45" s="39">
        <f t="shared" si="10"/>
        <v>0</v>
      </c>
      <c r="P45" s="39" t="str">
        <f t="shared" si="11"/>
        <v xml:space="preserve">  </v>
      </c>
      <c r="Q45" s="39">
        <f t="shared" si="12"/>
        <v>9.5009999999999994</v>
      </c>
      <c r="R45" s="39" t="str">
        <f t="shared" si="13"/>
        <v xml:space="preserve">  </v>
      </c>
      <c r="S45" s="39" t="str">
        <f t="shared" si="14"/>
        <v xml:space="preserve">  </v>
      </c>
      <c r="T45" s="39" t="str">
        <f t="shared" si="15"/>
        <v xml:space="preserve">  </v>
      </c>
      <c r="V45" s="39" t="str">
        <f t="shared" si="16"/>
        <v xml:space="preserve">  </v>
      </c>
      <c r="W45" s="39" t="e">
        <f t="shared" si="17"/>
        <v>#VALUE!</v>
      </c>
      <c r="X45" s="39">
        <f t="shared" si="2"/>
        <v>9.5009999999999994</v>
      </c>
      <c r="Y45" s="39" t="e">
        <f t="shared" si="18"/>
        <v>#VALUE!</v>
      </c>
      <c r="Z45" s="39" t="str">
        <f t="shared" si="3"/>
        <v xml:space="preserve">  </v>
      </c>
      <c r="AA45" s="56"/>
      <c r="AB45" s="39" t="str">
        <f t="shared" si="4"/>
        <v xml:space="preserve">  </v>
      </c>
      <c r="AC45" s="39" t="str">
        <f t="shared" si="5"/>
        <v xml:space="preserve">  </v>
      </c>
    </row>
    <row r="46" spans="3:29" x14ac:dyDescent="0.2">
      <c r="C46" s="39"/>
      <c r="D46" s="39"/>
      <c r="E46" s="39">
        <v>19000</v>
      </c>
      <c r="F46" s="39"/>
      <c r="G46" s="39"/>
      <c r="J46" s="39">
        <f t="shared" si="6"/>
        <v>0</v>
      </c>
      <c r="K46" s="39">
        <f t="shared" si="7"/>
        <v>0</v>
      </c>
      <c r="L46" s="39">
        <f t="shared" si="8"/>
        <v>19</v>
      </c>
      <c r="M46" s="39">
        <f t="shared" si="9"/>
        <v>0</v>
      </c>
      <c r="N46" s="39">
        <f t="shared" si="10"/>
        <v>0</v>
      </c>
      <c r="P46" s="39" t="str">
        <f t="shared" si="11"/>
        <v xml:space="preserve">  </v>
      </c>
      <c r="Q46" s="39" t="str">
        <f t="shared" si="12"/>
        <v xml:space="preserve">  </v>
      </c>
      <c r="R46" s="39">
        <f t="shared" si="13"/>
        <v>19</v>
      </c>
      <c r="S46" s="39" t="str">
        <f t="shared" si="14"/>
        <v xml:space="preserve">  </v>
      </c>
      <c r="T46" s="39" t="str">
        <f t="shared" si="15"/>
        <v xml:space="preserve">  </v>
      </c>
      <c r="V46" s="39" t="str">
        <f t="shared" si="16"/>
        <v xml:space="preserve">  </v>
      </c>
      <c r="W46" s="39" t="e">
        <f t="shared" si="17"/>
        <v>#VALUE!</v>
      </c>
      <c r="X46" s="39" t="str">
        <f t="shared" si="2"/>
        <v xml:space="preserve">  </v>
      </c>
      <c r="Y46" s="39" t="e">
        <f t="shared" si="18"/>
        <v>#VALUE!</v>
      </c>
      <c r="Z46" s="39">
        <f t="shared" si="3"/>
        <v>19</v>
      </c>
      <c r="AA46" s="56"/>
      <c r="AB46" s="39" t="str">
        <f t="shared" si="4"/>
        <v xml:space="preserve">  </v>
      </c>
      <c r="AC46" s="39" t="str">
        <f t="shared" si="5"/>
        <v xml:space="preserve">  </v>
      </c>
    </row>
    <row r="47" spans="3:29" x14ac:dyDescent="0.2">
      <c r="C47" s="39">
        <v>6220</v>
      </c>
      <c r="D47" s="39"/>
      <c r="E47" s="39"/>
      <c r="F47" s="39"/>
      <c r="G47" s="39"/>
      <c r="J47" s="39">
        <f t="shared" si="6"/>
        <v>6.22</v>
      </c>
      <c r="K47" s="39">
        <f t="shared" si="7"/>
        <v>0</v>
      </c>
      <c r="L47" s="39">
        <f t="shared" si="8"/>
        <v>0</v>
      </c>
      <c r="M47" s="39">
        <f t="shared" si="9"/>
        <v>0</v>
      </c>
      <c r="N47" s="39">
        <f t="shared" si="10"/>
        <v>0</v>
      </c>
      <c r="P47" s="39">
        <f t="shared" si="11"/>
        <v>6.22</v>
      </c>
      <c r="Q47" s="39" t="str">
        <f t="shared" si="12"/>
        <v xml:space="preserve">  </v>
      </c>
      <c r="R47" s="39" t="str">
        <f t="shared" si="13"/>
        <v xml:space="preserve">  </v>
      </c>
      <c r="S47" s="39" t="str">
        <f t="shared" si="14"/>
        <v xml:space="preserve">  </v>
      </c>
      <c r="T47" s="39" t="str">
        <f t="shared" si="15"/>
        <v xml:space="preserve">  </v>
      </c>
      <c r="V47" s="39">
        <f t="shared" si="16"/>
        <v>6.22</v>
      </c>
      <c r="W47" s="39" t="e">
        <f t="shared" si="17"/>
        <v>#VALUE!</v>
      </c>
      <c r="X47" s="39" t="str">
        <f t="shared" si="2"/>
        <v xml:space="preserve">  </v>
      </c>
      <c r="Y47" s="39" t="e">
        <f t="shared" si="18"/>
        <v>#VALUE!</v>
      </c>
      <c r="Z47" s="39" t="str">
        <f t="shared" si="3"/>
        <v xml:space="preserve">  </v>
      </c>
      <c r="AA47" s="56"/>
      <c r="AB47" s="39" t="str">
        <f t="shared" si="4"/>
        <v xml:space="preserve">  </v>
      </c>
      <c r="AC47" s="39" t="str">
        <f t="shared" si="5"/>
        <v xml:space="preserve">  </v>
      </c>
    </row>
    <row r="48" spans="3:29" x14ac:dyDescent="0.2">
      <c r="C48" s="39"/>
      <c r="D48" s="39"/>
      <c r="E48" s="39">
        <v>6000</v>
      </c>
      <c r="F48" s="39"/>
      <c r="G48" s="39"/>
      <c r="J48" s="39">
        <f t="shared" si="6"/>
        <v>0</v>
      </c>
      <c r="K48" s="39">
        <f t="shared" si="7"/>
        <v>0</v>
      </c>
      <c r="L48" s="39">
        <f t="shared" si="8"/>
        <v>6</v>
      </c>
      <c r="M48" s="39">
        <f t="shared" si="9"/>
        <v>0</v>
      </c>
      <c r="N48" s="39">
        <f t="shared" si="10"/>
        <v>0</v>
      </c>
      <c r="P48" s="39" t="str">
        <f t="shared" si="11"/>
        <v xml:space="preserve">  </v>
      </c>
      <c r="Q48" s="39" t="str">
        <f t="shared" si="12"/>
        <v xml:space="preserve">  </v>
      </c>
      <c r="R48" s="39">
        <f t="shared" si="13"/>
        <v>6</v>
      </c>
      <c r="S48" s="39" t="str">
        <f t="shared" si="14"/>
        <v xml:space="preserve">  </v>
      </c>
      <c r="T48" s="39" t="str">
        <f t="shared" si="15"/>
        <v xml:space="preserve">  </v>
      </c>
      <c r="V48" s="39" t="str">
        <f t="shared" si="16"/>
        <v xml:space="preserve">  </v>
      </c>
      <c r="W48" s="39" t="e">
        <f t="shared" si="17"/>
        <v>#VALUE!</v>
      </c>
      <c r="X48" s="39" t="str">
        <f t="shared" si="2"/>
        <v xml:space="preserve">  </v>
      </c>
      <c r="Y48" s="39" t="e">
        <f t="shared" si="18"/>
        <v>#VALUE!</v>
      </c>
      <c r="Z48" s="39">
        <f t="shared" si="3"/>
        <v>6</v>
      </c>
      <c r="AA48" s="56"/>
      <c r="AB48" s="39" t="str">
        <f t="shared" si="4"/>
        <v xml:space="preserve">  </v>
      </c>
      <c r="AC48" s="39" t="str">
        <f t="shared" si="5"/>
        <v xml:space="preserve">  </v>
      </c>
    </row>
    <row r="49" spans="3:29" x14ac:dyDescent="0.2">
      <c r="C49" s="39"/>
      <c r="D49" s="39"/>
      <c r="E49" s="39">
        <v>5240</v>
      </c>
      <c r="F49" s="39"/>
      <c r="G49" s="39"/>
      <c r="J49" s="39">
        <f t="shared" si="6"/>
        <v>0</v>
      </c>
      <c r="K49" s="39">
        <f t="shared" si="7"/>
        <v>0</v>
      </c>
      <c r="L49" s="39">
        <f t="shared" si="8"/>
        <v>5.24</v>
      </c>
      <c r="M49" s="39">
        <f t="shared" si="9"/>
        <v>0</v>
      </c>
      <c r="N49" s="39">
        <f t="shared" si="10"/>
        <v>0</v>
      </c>
      <c r="P49" s="39" t="str">
        <f t="shared" si="11"/>
        <v xml:space="preserve">  </v>
      </c>
      <c r="Q49" s="39" t="str">
        <f t="shared" si="12"/>
        <v xml:space="preserve">  </v>
      </c>
      <c r="R49" s="39">
        <f t="shared" si="13"/>
        <v>5.24</v>
      </c>
      <c r="S49" s="39" t="str">
        <f t="shared" si="14"/>
        <v xml:space="preserve">  </v>
      </c>
      <c r="T49" s="39" t="str">
        <f t="shared" si="15"/>
        <v xml:space="preserve">  </v>
      </c>
      <c r="V49" s="39" t="str">
        <f t="shared" si="16"/>
        <v xml:space="preserve">  </v>
      </c>
      <c r="W49" s="39" t="e">
        <f t="shared" si="17"/>
        <v>#VALUE!</v>
      </c>
      <c r="X49" s="39" t="str">
        <f t="shared" si="2"/>
        <v xml:space="preserve">  </v>
      </c>
      <c r="Y49" s="39" t="e">
        <f t="shared" si="18"/>
        <v>#VALUE!</v>
      </c>
      <c r="Z49" s="39">
        <f t="shared" si="3"/>
        <v>5.24</v>
      </c>
      <c r="AA49" s="56"/>
      <c r="AB49" s="39" t="str">
        <f t="shared" si="4"/>
        <v xml:space="preserve">  </v>
      </c>
      <c r="AC49" s="39" t="str">
        <f t="shared" si="5"/>
        <v xml:space="preserve">  </v>
      </c>
    </row>
    <row r="50" spans="3:29" x14ac:dyDescent="0.2">
      <c r="C50" s="39"/>
      <c r="D50" s="39">
        <v>6280</v>
      </c>
      <c r="E50" s="39"/>
      <c r="F50" s="39"/>
      <c r="G50" s="39"/>
      <c r="J50" s="39">
        <f t="shared" si="6"/>
        <v>0</v>
      </c>
      <c r="K50" s="39">
        <f t="shared" si="7"/>
        <v>6.28</v>
      </c>
      <c r="L50" s="39">
        <f t="shared" si="8"/>
        <v>0</v>
      </c>
      <c r="M50" s="39">
        <f t="shared" si="9"/>
        <v>0</v>
      </c>
      <c r="N50" s="39">
        <f t="shared" si="10"/>
        <v>0</v>
      </c>
      <c r="P50" s="39" t="str">
        <f t="shared" si="11"/>
        <v xml:space="preserve">  </v>
      </c>
      <c r="Q50" s="39">
        <f t="shared" si="12"/>
        <v>6.28</v>
      </c>
      <c r="R50" s="39" t="str">
        <f t="shared" si="13"/>
        <v xml:space="preserve">  </v>
      </c>
      <c r="S50" s="39" t="str">
        <f t="shared" si="14"/>
        <v xml:space="preserve">  </v>
      </c>
      <c r="T50" s="39" t="str">
        <f t="shared" si="15"/>
        <v xml:space="preserve">  </v>
      </c>
      <c r="V50" s="39" t="str">
        <f t="shared" si="16"/>
        <v xml:space="preserve">  </v>
      </c>
      <c r="W50" s="39" t="e">
        <f t="shared" si="17"/>
        <v>#VALUE!</v>
      </c>
      <c r="X50" s="39">
        <f t="shared" si="2"/>
        <v>6.28</v>
      </c>
      <c r="Y50" s="39" t="e">
        <f t="shared" si="18"/>
        <v>#VALUE!</v>
      </c>
      <c r="Z50" s="39" t="str">
        <f t="shared" si="3"/>
        <v xml:space="preserve">  </v>
      </c>
      <c r="AA50" s="56"/>
      <c r="AB50" s="39" t="str">
        <f t="shared" si="4"/>
        <v xml:space="preserve">  </v>
      </c>
      <c r="AC50" s="39" t="str">
        <f t="shared" si="5"/>
        <v xml:space="preserve">  </v>
      </c>
    </row>
    <row r="51" spans="3:29" x14ac:dyDescent="0.2">
      <c r="C51" s="39">
        <v>50000</v>
      </c>
      <c r="D51" s="39"/>
      <c r="E51" s="39"/>
      <c r="F51" s="39"/>
      <c r="G51" s="39"/>
      <c r="J51" s="39">
        <f t="shared" si="6"/>
        <v>50</v>
      </c>
      <c r="K51" s="39">
        <f t="shared" si="7"/>
        <v>0</v>
      </c>
      <c r="L51" s="39">
        <f t="shared" si="8"/>
        <v>0</v>
      </c>
      <c r="M51" s="39">
        <f t="shared" si="9"/>
        <v>0</v>
      </c>
      <c r="N51" s="39">
        <f t="shared" si="10"/>
        <v>0</v>
      </c>
      <c r="P51" s="39">
        <f t="shared" si="11"/>
        <v>50</v>
      </c>
      <c r="Q51" s="39" t="str">
        <f t="shared" si="12"/>
        <v xml:space="preserve">  </v>
      </c>
      <c r="R51" s="39" t="str">
        <f t="shared" si="13"/>
        <v xml:space="preserve">  </v>
      </c>
      <c r="S51" s="39" t="str">
        <f t="shared" si="14"/>
        <v xml:space="preserve">  </v>
      </c>
      <c r="T51" s="39" t="str">
        <f t="shared" si="15"/>
        <v xml:space="preserve">  </v>
      </c>
      <c r="V51" s="39">
        <f t="shared" si="16"/>
        <v>50</v>
      </c>
      <c r="W51" s="39" t="e">
        <f t="shared" si="17"/>
        <v>#VALUE!</v>
      </c>
      <c r="X51" s="39" t="str">
        <f t="shared" si="2"/>
        <v xml:space="preserve">  </v>
      </c>
      <c r="Y51" s="39" t="e">
        <f t="shared" si="18"/>
        <v>#VALUE!</v>
      </c>
      <c r="Z51" s="39" t="str">
        <f t="shared" si="3"/>
        <v xml:space="preserve">  </v>
      </c>
      <c r="AA51" s="56"/>
      <c r="AB51" s="39" t="str">
        <f t="shared" si="4"/>
        <v xml:space="preserve">  </v>
      </c>
      <c r="AC51" s="39" t="str">
        <f t="shared" si="5"/>
        <v xml:space="preserve">  </v>
      </c>
    </row>
    <row r="52" spans="3:29" x14ac:dyDescent="0.2">
      <c r="C52" s="39"/>
      <c r="D52" s="39">
        <v>11200</v>
      </c>
      <c r="E52" s="39"/>
      <c r="F52" s="39"/>
      <c r="G52" s="39"/>
      <c r="J52" s="39">
        <f t="shared" si="6"/>
        <v>0</v>
      </c>
      <c r="K52" s="39">
        <f t="shared" si="7"/>
        <v>11.2</v>
      </c>
      <c r="L52" s="39">
        <f t="shared" si="8"/>
        <v>0</v>
      </c>
      <c r="M52" s="39">
        <f t="shared" si="9"/>
        <v>0</v>
      </c>
      <c r="N52" s="39">
        <f t="shared" si="10"/>
        <v>0</v>
      </c>
      <c r="P52" s="39" t="str">
        <f t="shared" si="11"/>
        <v xml:space="preserve">  </v>
      </c>
      <c r="Q52" s="39">
        <f t="shared" si="12"/>
        <v>11.2</v>
      </c>
      <c r="R52" s="39" t="str">
        <f t="shared" si="13"/>
        <v xml:space="preserve">  </v>
      </c>
      <c r="S52" s="39" t="str">
        <f t="shared" si="14"/>
        <v xml:space="preserve">  </v>
      </c>
      <c r="T52" s="39" t="str">
        <f t="shared" si="15"/>
        <v xml:space="preserve">  </v>
      </c>
      <c r="V52" s="39" t="str">
        <f t="shared" si="16"/>
        <v xml:space="preserve">  </v>
      </c>
      <c r="W52" s="39" t="e">
        <f t="shared" si="17"/>
        <v>#VALUE!</v>
      </c>
      <c r="X52" s="39">
        <f t="shared" si="2"/>
        <v>11.2</v>
      </c>
      <c r="Y52" s="39" t="e">
        <f t="shared" si="18"/>
        <v>#VALUE!</v>
      </c>
      <c r="Z52" s="39" t="str">
        <f t="shared" si="3"/>
        <v xml:space="preserve">  </v>
      </c>
      <c r="AA52" s="56"/>
      <c r="AB52" s="39" t="str">
        <f t="shared" si="4"/>
        <v xml:space="preserve">  </v>
      </c>
      <c r="AC52" s="39" t="str">
        <f t="shared" si="5"/>
        <v xml:space="preserve">  </v>
      </c>
    </row>
    <row r="53" spans="3:29" x14ac:dyDescent="0.2">
      <c r="C53" s="39"/>
      <c r="D53" s="39">
        <v>8900</v>
      </c>
      <c r="E53" s="39"/>
      <c r="F53" s="39"/>
      <c r="G53" s="39"/>
      <c r="J53" s="39">
        <f t="shared" si="6"/>
        <v>0</v>
      </c>
      <c r="K53" s="39">
        <f t="shared" si="7"/>
        <v>8.9</v>
      </c>
      <c r="L53" s="39">
        <f t="shared" si="8"/>
        <v>0</v>
      </c>
      <c r="M53" s="39">
        <f t="shared" si="9"/>
        <v>0</v>
      </c>
      <c r="N53" s="39">
        <f t="shared" si="10"/>
        <v>0</v>
      </c>
      <c r="P53" s="39" t="str">
        <f t="shared" si="11"/>
        <v xml:space="preserve">  </v>
      </c>
      <c r="Q53" s="39">
        <f t="shared" si="12"/>
        <v>8.9</v>
      </c>
      <c r="R53" s="39" t="str">
        <f t="shared" si="13"/>
        <v xml:space="preserve">  </v>
      </c>
      <c r="S53" s="39" t="str">
        <f t="shared" si="14"/>
        <v xml:space="preserve">  </v>
      </c>
      <c r="T53" s="39" t="str">
        <f t="shared" si="15"/>
        <v xml:space="preserve">  </v>
      </c>
      <c r="V53" s="39" t="str">
        <f t="shared" si="16"/>
        <v xml:space="preserve">  </v>
      </c>
      <c r="W53" s="39" t="e">
        <f t="shared" si="17"/>
        <v>#VALUE!</v>
      </c>
      <c r="X53" s="39">
        <f t="shared" si="2"/>
        <v>8.9</v>
      </c>
      <c r="Y53" s="39" t="e">
        <f t="shared" si="18"/>
        <v>#VALUE!</v>
      </c>
      <c r="Z53" s="39" t="str">
        <f t="shared" si="3"/>
        <v xml:space="preserve">  </v>
      </c>
      <c r="AA53" s="56"/>
      <c r="AB53" s="39" t="str">
        <f t="shared" si="4"/>
        <v xml:space="preserve">  </v>
      </c>
      <c r="AC53" s="39" t="str">
        <f t="shared" si="5"/>
        <v xml:space="preserve">  </v>
      </c>
    </row>
    <row r="54" spans="3:29" x14ac:dyDescent="0.2">
      <c r="C54" s="39">
        <v>9123</v>
      </c>
      <c r="D54" s="39"/>
      <c r="E54" s="39"/>
      <c r="F54" s="39"/>
      <c r="G54" s="39"/>
      <c r="J54" s="39">
        <f t="shared" si="6"/>
        <v>9.1229999999999993</v>
      </c>
      <c r="K54" s="39">
        <f t="shared" si="7"/>
        <v>0</v>
      </c>
      <c r="L54" s="39">
        <f t="shared" si="8"/>
        <v>0</v>
      </c>
      <c r="M54" s="39">
        <f t="shared" si="9"/>
        <v>0</v>
      </c>
      <c r="N54" s="39">
        <f t="shared" si="10"/>
        <v>0</v>
      </c>
      <c r="P54" s="39">
        <f t="shared" si="11"/>
        <v>9.1229999999999993</v>
      </c>
      <c r="Q54" s="39" t="str">
        <f t="shared" si="12"/>
        <v xml:space="preserve">  </v>
      </c>
      <c r="R54" s="39" t="str">
        <f t="shared" si="13"/>
        <v xml:space="preserve">  </v>
      </c>
      <c r="S54" s="39" t="str">
        <f t="shared" si="14"/>
        <v xml:space="preserve">  </v>
      </c>
      <c r="T54" s="39" t="str">
        <f t="shared" si="15"/>
        <v xml:space="preserve">  </v>
      </c>
      <c r="V54" s="39">
        <f t="shared" si="16"/>
        <v>9.1229999999999993</v>
      </c>
      <c r="W54" s="39" t="e">
        <f t="shared" si="17"/>
        <v>#VALUE!</v>
      </c>
      <c r="X54" s="39" t="str">
        <f t="shared" si="2"/>
        <v xml:space="preserve">  </v>
      </c>
      <c r="Y54" s="39" t="e">
        <f t="shared" si="18"/>
        <v>#VALUE!</v>
      </c>
      <c r="Z54" s="39" t="str">
        <f t="shared" si="3"/>
        <v xml:space="preserve">  </v>
      </c>
      <c r="AA54" s="56"/>
      <c r="AB54" s="39" t="str">
        <f t="shared" si="4"/>
        <v xml:space="preserve">  </v>
      </c>
      <c r="AC54" s="39" t="str">
        <f t="shared" si="5"/>
        <v xml:space="preserve">  </v>
      </c>
    </row>
    <row r="55" spans="3:29" x14ac:dyDescent="0.2">
      <c r="C55" s="39">
        <v>6960</v>
      </c>
      <c r="D55" s="39"/>
      <c r="E55" s="39"/>
      <c r="F55" s="39"/>
      <c r="G55" s="39"/>
      <c r="J55" s="39">
        <f t="shared" si="6"/>
        <v>6.96</v>
      </c>
      <c r="K55" s="39">
        <f t="shared" si="7"/>
        <v>0</v>
      </c>
      <c r="L55" s="39">
        <f t="shared" si="8"/>
        <v>0</v>
      </c>
      <c r="M55" s="39">
        <f t="shared" si="9"/>
        <v>0</v>
      </c>
      <c r="N55" s="39">
        <f t="shared" si="10"/>
        <v>0</v>
      </c>
      <c r="P55" s="39">
        <f t="shared" si="11"/>
        <v>6.96</v>
      </c>
      <c r="Q55" s="39" t="str">
        <f t="shared" si="12"/>
        <v xml:space="preserve">  </v>
      </c>
      <c r="R55" s="39" t="str">
        <f t="shared" si="13"/>
        <v xml:space="preserve">  </v>
      </c>
      <c r="S55" s="39" t="str">
        <f t="shared" si="14"/>
        <v xml:space="preserve">  </v>
      </c>
      <c r="T55" s="39" t="str">
        <f t="shared" si="15"/>
        <v xml:space="preserve">  </v>
      </c>
      <c r="V55" s="39">
        <f t="shared" si="16"/>
        <v>6.96</v>
      </c>
      <c r="W55" s="39" t="e">
        <f t="shared" si="17"/>
        <v>#VALUE!</v>
      </c>
      <c r="X55" s="39" t="str">
        <f t="shared" si="2"/>
        <v xml:space="preserve">  </v>
      </c>
      <c r="Y55" s="39" t="e">
        <f t="shared" si="18"/>
        <v>#VALUE!</v>
      </c>
      <c r="Z55" s="39" t="str">
        <f t="shared" si="3"/>
        <v xml:space="preserve">  </v>
      </c>
      <c r="AA55" s="56"/>
      <c r="AB55" s="39" t="str">
        <f t="shared" si="4"/>
        <v xml:space="preserve">  </v>
      </c>
      <c r="AC55" s="39" t="str">
        <f t="shared" si="5"/>
        <v xml:space="preserve">  </v>
      </c>
    </row>
    <row r="56" spans="3:29" x14ac:dyDescent="0.2">
      <c r="C56" s="39">
        <v>6000</v>
      </c>
      <c r="D56" s="39"/>
      <c r="E56" s="39"/>
      <c r="F56" s="39"/>
      <c r="G56" s="39"/>
      <c r="J56" s="39">
        <f t="shared" si="6"/>
        <v>6</v>
      </c>
      <c r="K56" s="39">
        <f t="shared" si="7"/>
        <v>0</v>
      </c>
      <c r="L56" s="39">
        <f t="shared" si="8"/>
        <v>0</v>
      </c>
      <c r="M56" s="39">
        <f t="shared" si="9"/>
        <v>0</v>
      </c>
      <c r="N56" s="39">
        <f t="shared" si="10"/>
        <v>0</v>
      </c>
      <c r="P56" s="39">
        <f t="shared" si="11"/>
        <v>6</v>
      </c>
      <c r="Q56" s="39" t="str">
        <f t="shared" si="12"/>
        <v xml:space="preserve">  </v>
      </c>
      <c r="R56" s="39" t="str">
        <f t="shared" si="13"/>
        <v xml:space="preserve">  </v>
      </c>
      <c r="S56" s="39" t="str">
        <f t="shared" si="14"/>
        <v xml:space="preserve">  </v>
      </c>
      <c r="T56" s="39" t="str">
        <f t="shared" si="15"/>
        <v xml:space="preserve">  </v>
      </c>
      <c r="V56" s="39">
        <f t="shared" si="16"/>
        <v>6</v>
      </c>
      <c r="W56" s="39" t="e">
        <f t="shared" si="17"/>
        <v>#VALUE!</v>
      </c>
      <c r="X56" s="39" t="str">
        <f t="shared" si="2"/>
        <v xml:space="preserve">  </v>
      </c>
      <c r="Y56" s="39" t="e">
        <f t="shared" si="18"/>
        <v>#VALUE!</v>
      </c>
      <c r="Z56" s="39" t="str">
        <f t="shared" si="3"/>
        <v xml:space="preserve">  </v>
      </c>
      <c r="AA56" s="56"/>
      <c r="AB56" s="39" t="str">
        <f t="shared" si="4"/>
        <v xml:space="preserve">  </v>
      </c>
      <c r="AC56" s="39" t="str">
        <f t="shared" si="5"/>
        <v xml:space="preserve">  </v>
      </c>
    </row>
    <row r="57" spans="3:29" x14ac:dyDescent="0.2">
      <c r="C57" s="39">
        <v>40000</v>
      </c>
      <c r="D57" s="39"/>
      <c r="E57" s="39"/>
      <c r="F57" s="39"/>
      <c r="G57" s="39"/>
      <c r="J57" s="39">
        <f t="shared" si="6"/>
        <v>40</v>
      </c>
      <c r="K57" s="39">
        <f t="shared" si="7"/>
        <v>0</v>
      </c>
      <c r="L57" s="39">
        <f t="shared" si="8"/>
        <v>0</v>
      </c>
      <c r="M57" s="39">
        <f t="shared" si="9"/>
        <v>0</v>
      </c>
      <c r="N57" s="39">
        <f t="shared" si="10"/>
        <v>0</v>
      </c>
      <c r="P57" s="39">
        <f t="shared" si="11"/>
        <v>40</v>
      </c>
      <c r="Q57" s="39" t="str">
        <f t="shared" si="12"/>
        <v xml:space="preserve">  </v>
      </c>
      <c r="R57" s="39" t="str">
        <f t="shared" si="13"/>
        <v xml:space="preserve">  </v>
      </c>
      <c r="S57" s="39" t="str">
        <f t="shared" si="14"/>
        <v xml:space="preserve">  </v>
      </c>
      <c r="T57" s="39" t="str">
        <f t="shared" si="15"/>
        <v xml:space="preserve">  </v>
      </c>
      <c r="V57" s="39">
        <f t="shared" si="16"/>
        <v>40</v>
      </c>
      <c r="W57" s="39" t="e">
        <f t="shared" si="17"/>
        <v>#VALUE!</v>
      </c>
      <c r="X57" s="39" t="str">
        <f t="shared" si="2"/>
        <v xml:space="preserve">  </v>
      </c>
      <c r="Y57" s="39" t="e">
        <f t="shared" si="18"/>
        <v>#VALUE!</v>
      </c>
      <c r="Z57" s="39" t="str">
        <f t="shared" si="3"/>
        <v xml:space="preserve">  </v>
      </c>
      <c r="AA57" s="56"/>
      <c r="AB57" s="39" t="str">
        <f t="shared" si="4"/>
        <v xml:space="preserve">  </v>
      </c>
      <c r="AC57" s="39" t="str">
        <f t="shared" si="5"/>
        <v xml:space="preserve">  </v>
      </c>
    </row>
    <row r="58" spans="3:29" x14ac:dyDescent="0.2">
      <c r="C58" s="39">
        <v>8888</v>
      </c>
      <c r="D58" s="39"/>
      <c r="E58" s="39"/>
      <c r="F58" s="39"/>
      <c r="G58" s="39"/>
      <c r="J58" s="39">
        <f t="shared" si="6"/>
        <v>8.8879999999999999</v>
      </c>
      <c r="K58" s="39">
        <f t="shared" si="7"/>
        <v>0</v>
      </c>
      <c r="L58" s="39">
        <f t="shared" si="8"/>
        <v>0</v>
      </c>
      <c r="M58" s="39">
        <f t="shared" si="9"/>
        <v>0</v>
      </c>
      <c r="N58" s="39">
        <f t="shared" si="10"/>
        <v>0</v>
      </c>
      <c r="P58" s="39">
        <f t="shared" si="11"/>
        <v>8.8879999999999999</v>
      </c>
      <c r="Q58" s="39" t="str">
        <f t="shared" si="12"/>
        <v xml:space="preserve">  </v>
      </c>
      <c r="R58" s="39" t="str">
        <f t="shared" si="13"/>
        <v xml:space="preserve">  </v>
      </c>
      <c r="S58" s="39" t="str">
        <f t="shared" si="14"/>
        <v xml:space="preserve">  </v>
      </c>
      <c r="T58" s="39" t="str">
        <f t="shared" si="15"/>
        <v xml:space="preserve">  </v>
      </c>
      <c r="V58" s="39">
        <f t="shared" si="16"/>
        <v>8.8879999999999999</v>
      </c>
      <c r="W58" s="39" t="e">
        <f t="shared" si="17"/>
        <v>#VALUE!</v>
      </c>
      <c r="X58" s="39" t="str">
        <f t="shared" si="2"/>
        <v xml:space="preserve">  </v>
      </c>
      <c r="Y58" s="39" t="e">
        <f t="shared" si="18"/>
        <v>#VALUE!</v>
      </c>
      <c r="Z58" s="39" t="str">
        <f t="shared" si="3"/>
        <v xml:space="preserve">  </v>
      </c>
      <c r="AA58" s="56"/>
      <c r="AB58" s="39" t="str">
        <f t="shared" si="4"/>
        <v xml:space="preserve">  </v>
      </c>
      <c r="AC58" s="39" t="str">
        <f t="shared" si="5"/>
        <v xml:space="preserve">  </v>
      </c>
    </row>
    <row r="59" spans="3:29" x14ac:dyDescent="0.2">
      <c r="C59" s="39"/>
      <c r="D59" s="39">
        <v>8890</v>
      </c>
      <c r="E59" s="39"/>
      <c r="F59" s="39"/>
      <c r="G59" s="39"/>
      <c r="J59" s="39">
        <f t="shared" si="6"/>
        <v>0</v>
      </c>
      <c r="K59" s="39">
        <f t="shared" si="7"/>
        <v>8.89</v>
      </c>
      <c r="L59" s="39">
        <f t="shared" si="8"/>
        <v>0</v>
      </c>
      <c r="M59" s="39">
        <f t="shared" si="9"/>
        <v>0</v>
      </c>
      <c r="N59" s="39">
        <f t="shared" si="10"/>
        <v>0</v>
      </c>
      <c r="P59" s="39" t="str">
        <f t="shared" si="11"/>
        <v xml:space="preserve">  </v>
      </c>
      <c r="Q59" s="39">
        <f t="shared" si="12"/>
        <v>8.89</v>
      </c>
      <c r="R59" s="39" t="str">
        <f t="shared" si="13"/>
        <v xml:space="preserve">  </v>
      </c>
      <c r="S59" s="39" t="str">
        <f t="shared" si="14"/>
        <v xml:space="preserve">  </v>
      </c>
      <c r="T59" s="39" t="str">
        <f t="shared" si="15"/>
        <v xml:space="preserve">  </v>
      </c>
      <c r="V59" s="39" t="str">
        <f t="shared" si="16"/>
        <v xml:space="preserve">  </v>
      </c>
      <c r="W59" s="39" t="e">
        <f t="shared" si="17"/>
        <v>#VALUE!</v>
      </c>
      <c r="X59" s="39">
        <f t="shared" si="2"/>
        <v>8.89</v>
      </c>
      <c r="Y59" s="39" t="e">
        <f t="shared" si="18"/>
        <v>#VALUE!</v>
      </c>
      <c r="Z59" s="39" t="str">
        <f t="shared" si="3"/>
        <v xml:space="preserve">  </v>
      </c>
      <c r="AA59" s="56"/>
      <c r="AB59" s="39" t="str">
        <f t="shared" si="4"/>
        <v xml:space="preserve">  </v>
      </c>
      <c r="AC59" s="39" t="str">
        <f t="shared" si="5"/>
        <v xml:space="preserve">  </v>
      </c>
    </row>
    <row r="60" spans="3:29" x14ac:dyDescent="0.2">
      <c r="C60" s="39"/>
      <c r="D60" s="39">
        <v>6900</v>
      </c>
      <c r="E60" s="39"/>
      <c r="F60" s="39"/>
      <c r="G60" s="39"/>
      <c r="J60" s="39">
        <f t="shared" si="6"/>
        <v>0</v>
      </c>
      <c r="K60" s="39">
        <f t="shared" si="7"/>
        <v>6.9</v>
      </c>
      <c r="L60" s="39">
        <f t="shared" si="8"/>
        <v>0</v>
      </c>
      <c r="M60" s="39">
        <f t="shared" si="9"/>
        <v>0</v>
      </c>
      <c r="N60" s="39">
        <f t="shared" si="10"/>
        <v>0</v>
      </c>
      <c r="P60" s="39" t="str">
        <f t="shared" si="11"/>
        <v xml:space="preserve">  </v>
      </c>
      <c r="Q60" s="39">
        <f t="shared" si="12"/>
        <v>6.9</v>
      </c>
      <c r="R60" s="39" t="str">
        <f t="shared" si="13"/>
        <v xml:space="preserve">  </v>
      </c>
      <c r="S60" s="39" t="str">
        <f t="shared" si="14"/>
        <v xml:space="preserve">  </v>
      </c>
      <c r="T60" s="39" t="str">
        <f t="shared" si="15"/>
        <v xml:space="preserve">  </v>
      </c>
      <c r="V60" s="39" t="str">
        <f t="shared" si="16"/>
        <v xml:space="preserve">  </v>
      </c>
      <c r="W60" s="39" t="e">
        <f t="shared" si="17"/>
        <v>#VALUE!</v>
      </c>
      <c r="X60" s="39">
        <f t="shared" si="2"/>
        <v>6.9</v>
      </c>
      <c r="Y60" s="39" t="e">
        <f t="shared" si="18"/>
        <v>#VALUE!</v>
      </c>
      <c r="Z60" s="39" t="str">
        <f t="shared" si="3"/>
        <v xml:space="preserve">  </v>
      </c>
      <c r="AA60" s="56"/>
      <c r="AB60" s="39" t="str">
        <f t="shared" si="4"/>
        <v xml:space="preserve">  </v>
      </c>
      <c r="AC60" s="39" t="str">
        <f t="shared" si="5"/>
        <v xml:space="preserve">  </v>
      </c>
    </row>
    <row r="61" spans="3:29" x14ac:dyDescent="0.2">
      <c r="C61" s="39"/>
      <c r="D61" s="39">
        <v>8500</v>
      </c>
      <c r="E61" s="39"/>
      <c r="F61" s="39"/>
      <c r="G61" s="39"/>
      <c r="J61" s="39">
        <f t="shared" si="6"/>
        <v>0</v>
      </c>
      <c r="K61" s="39">
        <f t="shared" si="7"/>
        <v>8.5</v>
      </c>
      <c r="L61" s="39">
        <f t="shared" si="8"/>
        <v>0</v>
      </c>
      <c r="M61" s="39">
        <f t="shared" si="9"/>
        <v>0</v>
      </c>
      <c r="N61" s="39">
        <f t="shared" si="10"/>
        <v>0</v>
      </c>
      <c r="P61" s="39" t="str">
        <f t="shared" si="11"/>
        <v xml:space="preserve">  </v>
      </c>
      <c r="Q61" s="39">
        <f t="shared" si="12"/>
        <v>8.5</v>
      </c>
      <c r="R61" s="39" t="str">
        <f t="shared" si="13"/>
        <v xml:space="preserve">  </v>
      </c>
      <c r="S61" s="39" t="str">
        <f t="shared" si="14"/>
        <v xml:space="preserve">  </v>
      </c>
      <c r="T61" s="39" t="str">
        <f t="shared" si="15"/>
        <v xml:space="preserve">  </v>
      </c>
      <c r="V61" s="39" t="str">
        <f t="shared" si="16"/>
        <v xml:space="preserve">  </v>
      </c>
      <c r="W61" s="39" t="e">
        <f t="shared" si="17"/>
        <v>#VALUE!</v>
      </c>
      <c r="X61" s="39">
        <f t="shared" si="2"/>
        <v>8.5</v>
      </c>
      <c r="Y61" s="39" t="e">
        <f t="shared" si="18"/>
        <v>#VALUE!</v>
      </c>
      <c r="Z61" s="39" t="str">
        <f t="shared" si="3"/>
        <v xml:space="preserve">  </v>
      </c>
      <c r="AA61" s="56"/>
      <c r="AB61" s="39" t="str">
        <f t="shared" si="4"/>
        <v xml:space="preserve">  </v>
      </c>
      <c r="AC61" s="39" t="str">
        <f t="shared" si="5"/>
        <v xml:space="preserve">  </v>
      </c>
    </row>
    <row r="62" spans="3:29" x14ac:dyDescent="0.2">
      <c r="C62" s="39">
        <v>5500</v>
      </c>
      <c r="D62" s="39"/>
      <c r="E62" s="39"/>
      <c r="F62" s="39"/>
      <c r="G62" s="39"/>
      <c r="J62" s="39">
        <f t="shared" si="6"/>
        <v>5.5</v>
      </c>
      <c r="K62" s="39">
        <f t="shared" si="7"/>
        <v>0</v>
      </c>
      <c r="L62" s="39">
        <f t="shared" si="8"/>
        <v>0</v>
      </c>
      <c r="M62" s="39">
        <f t="shared" si="9"/>
        <v>0</v>
      </c>
      <c r="N62" s="39">
        <f t="shared" si="10"/>
        <v>0</v>
      </c>
      <c r="P62" s="39">
        <f t="shared" si="11"/>
        <v>5.5</v>
      </c>
      <c r="Q62" s="39" t="str">
        <f t="shared" si="12"/>
        <v xml:space="preserve">  </v>
      </c>
      <c r="R62" s="39" t="str">
        <f t="shared" si="13"/>
        <v xml:space="preserve">  </v>
      </c>
      <c r="S62" s="39" t="str">
        <f t="shared" si="14"/>
        <v xml:space="preserve">  </v>
      </c>
      <c r="T62" s="39" t="str">
        <f t="shared" si="15"/>
        <v xml:space="preserve">  </v>
      </c>
      <c r="V62" s="39">
        <f t="shared" si="16"/>
        <v>5.5</v>
      </c>
      <c r="W62" s="39" t="e">
        <f t="shared" si="17"/>
        <v>#VALUE!</v>
      </c>
      <c r="X62" s="39" t="str">
        <f t="shared" si="2"/>
        <v xml:space="preserve">  </v>
      </c>
      <c r="Y62" s="39" t="e">
        <f t="shared" si="18"/>
        <v>#VALUE!</v>
      </c>
      <c r="Z62" s="39" t="str">
        <f t="shared" si="3"/>
        <v xml:space="preserve">  </v>
      </c>
      <c r="AA62" s="56"/>
      <c r="AB62" s="39" t="str">
        <f t="shared" si="4"/>
        <v xml:space="preserve">  </v>
      </c>
      <c r="AC62" s="39" t="str">
        <f t="shared" si="5"/>
        <v xml:space="preserve">  </v>
      </c>
    </row>
    <row r="63" spans="3:29" x14ac:dyDescent="0.2">
      <c r="C63" s="39">
        <v>9664.2000000000007</v>
      </c>
      <c r="D63" s="39"/>
      <c r="E63" s="39"/>
      <c r="F63" s="39"/>
      <c r="G63" s="39"/>
      <c r="J63" s="39">
        <f t="shared" si="6"/>
        <v>9.664200000000001</v>
      </c>
      <c r="K63" s="39">
        <f t="shared" si="7"/>
        <v>0</v>
      </c>
      <c r="L63" s="39">
        <f t="shared" si="8"/>
        <v>0</v>
      </c>
      <c r="M63" s="39">
        <f t="shared" si="9"/>
        <v>0</v>
      </c>
      <c r="N63" s="39">
        <f t="shared" si="10"/>
        <v>0</v>
      </c>
      <c r="P63" s="39">
        <f t="shared" si="11"/>
        <v>9.664200000000001</v>
      </c>
      <c r="Q63" s="39" t="str">
        <f t="shared" si="12"/>
        <v xml:space="preserve">  </v>
      </c>
      <c r="R63" s="39" t="str">
        <f t="shared" si="13"/>
        <v xml:space="preserve">  </v>
      </c>
      <c r="S63" s="39" t="str">
        <f t="shared" si="14"/>
        <v xml:space="preserve">  </v>
      </c>
      <c r="T63" s="39" t="str">
        <f t="shared" si="15"/>
        <v xml:space="preserve">  </v>
      </c>
      <c r="V63" s="39">
        <f t="shared" si="16"/>
        <v>9.664200000000001</v>
      </c>
      <c r="W63" s="39" t="e">
        <f t="shared" si="17"/>
        <v>#VALUE!</v>
      </c>
      <c r="X63" s="39" t="str">
        <f t="shared" si="2"/>
        <v xml:space="preserve">  </v>
      </c>
      <c r="Y63" s="39" t="e">
        <f t="shared" si="18"/>
        <v>#VALUE!</v>
      </c>
      <c r="Z63" s="39" t="str">
        <f t="shared" si="3"/>
        <v xml:space="preserve">  </v>
      </c>
      <c r="AA63" s="56"/>
      <c r="AB63" s="39" t="str">
        <f t="shared" si="4"/>
        <v xml:space="preserve">  </v>
      </c>
      <c r="AC63" s="39" t="str">
        <f t="shared" si="5"/>
        <v xml:space="preserve">  </v>
      </c>
    </row>
    <row r="64" spans="3:29" x14ac:dyDescent="0.2">
      <c r="C64" s="39"/>
      <c r="D64" s="39">
        <v>24000</v>
      </c>
      <c r="E64" s="39"/>
      <c r="F64" s="39"/>
      <c r="G64" s="39"/>
      <c r="J64" s="39">
        <f t="shared" si="6"/>
        <v>0</v>
      </c>
      <c r="K64" s="39">
        <f t="shared" si="7"/>
        <v>24</v>
      </c>
      <c r="L64" s="39">
        <f t="shared" si="8"/>
        <v>0</v>
      </c>
      <c r="M64" s="39">
        <f t="shared" si="9"/>
        <v>0</v>
      </c>
      <c r="N64" s="39">
        <f t="shared" si="10"/>
        <v>0</v>
      </c>
      <c r="P64" s="39" t="str">
        <f t="shared" si="11"/>
        <v xml:space="preserve">  </v>
      </c>
      <c r="Q64" s="39">
        <f t="shared" si="12"/>
        <v>24</v>
      </c>
      <c r="R64" s="39" t="str">
        <f t="shared" si="13"/>
        <v xml:space="preserve">  </v>
      </c>
      <c r="S64" s="39" t="str">
        <f t="shared" si="14"/>
        <v xml:space="preserve">  </v>
      </c>
      <c r="T64" s="39" t="str">
        <f t="shared" si="15"/>
        <v xml:space="preserve">  </v>
      </c>
      <c r="V64" s="39" t="str">
        <f t="shared" si="16"/>
        <v xml:space="preserve">  </v>
      </c>
      <c r="W64" s="39" t="e">
        <f t="shared" si="17"/>
        <v>#VALUE!</v>
      </c>
      <c r="X64" s="39">
        <f t="shared" si="2"/>
        <v>24</v>
      </c>
      <c r="Y64" s="39" t="e">
        <f t="shared" si="18"/>
        <v>#VALUE!</v>
      </c>
      <c r="Z64" s="39" t="str">
        <f t="shared" si="3"/>
        <v xml:space="preserve">  </v>
      </c>
      <c r="AA64" s="56"/>
      <c r="AB64" s="39" t="str">
        <f t="shared" si="4"/>
        <v xml:space="preserve">  </v>
      </c>
      <c r="AC64" s="39" t="str">
        <f t="shared" si="5"/>
        <v xml:space="preserve">  </v>
      </c>
    </row>
    <row r="65" spans="3:29" x14ac:dyDescent="0.2">
      <c r="C65" s="39">
        <v>5370</v>
      </c>
      <c r="D65" s="39"/>
      <c r="E65" s="39">
        <v>3480</v>
      </c>
      <c r="F65" s="39"/>
      <c r="G65" s="39"/>
      <c r="J65" s="39">
        <f t="shared" si="6"/>
        <v>5.37</v>
      </c>
      <c r="K65" s="39">
        <f t="shared" si="7"/>
        <v>0</v>
      </c>
      <c r="L65" s="39">
        <f t="shared" si="8"/>
        <v>3.48</v>
      </c>
      <c r="M65" s="39">
        <f t="shared" si="9"/>
        <v>0</v>
      </c>
      <c r="N65" s="39">
        <f t="shared" si="10"/>
        <v>0</v>
      </c>
      <c r="P65" s="39">
        <f t="shared" si="11"/>
        <v>5.37</v>
      </c>
      <c r="Q65" s="39" t="str">
        <f t="shared" si="12"/>
        <v xml:space="preserve">  </v>
      </c>
      <c r="R65" s="39">
        <f t="shared" si="13"/>
        <v>3.48</v>
      </c>
      <c r="S65" s="39" t="str">
        <f t="shared" si="14"/>
        <v xml:space="preserve">  </v>
      </c>
      <c r="T65" s="39" t="str">
        <f t="shared" si="15"/>
        <v xml:space="preserve">  </v>
      </c>
      <c r="V65" s="39">
        <f t="shared" si="16"/>
        <v>5.37</v>
      </c>
      <c r="W65" s="39" t="e">
        <f t="shared" si="17"/>
        <v>#VALUE!</v>
      </c>
      <c r="X65" s="39" t="str">
        <f t="shared" si="2"/>
        <v xml:space="preserve">  </v>
      </c>
      <c r="Y65" s="39" t="e">
        <f t="shared" si="18"/>
        <v>#VALUE!</v>
      </c>
      <c r="Z65" s="39">
        <f t="shared" si="3"/>
        <v>3.48</v>
      </c>
      <c r="AA65" s="56"/>
      <c r="AB65" s="39" t="str">
        <f t="shared" si="4"/>
        <v xml:space="preserve">  </v>
      </c>
      <c r="AC65" s="39" t="str">
        <f t="shared" si="5"/>
        <v xml:space="preserve">  </v>
      </c>
    </row>
    <row r="66" spans="3:29" x14ac:dyDescent="0.2">
      <c r="C66" s="39">
        <v>6000</v>
      </c>
      <c r="D66" s="39"/>
      <c r="E66" s="39"/>
      <c r="F66" s="39"/>
      <c r="G66" s="39"/>
      <c r="J66" s="39">
        <f t="shared" si="6"/>
        <v>6</v>
      </c>
      <c r="K66" s="39">
        <f t="shared" si="7"/>
        <v>0</v>
      </c>
      <c r="L66" s="39">
        <f t="shared" si="8"/>
        <v>0</v>
      </c>
      <c r="M66" s="39">
        <f t="shared" si="9"/>
        <v>0</v>
      </c>
      <c r="N66" s="39">
        <f t="shared" si="10"/>
        <v>0</v>
      </c>
      <c r="P66" s="39">
        <f t="shared" si="11"/>
        <v>6</v>
      </c>
      <c r="Q66" s="39" t="str">
        <f t="shared" si="12"/>
        <v xml:space="preserve">  </v>
      </c>
      <c r="R66" s="39" t="str">
        <f t="shared" si="13"/>
        <v xml:space="preserve">  </v>
      </c>
      <c r="S66" s="39" t="str">
        <f t="shared" si="14"/>
        <v xml:space="preserve">  </v>
      </c>
      <c r="T66" s="39" t="str">
        <f t="shared" si="15"/>
        <v xml:space="preserve">  </v>
      </c>
      <c r="V66" s="39">
        <f t="shared" si="16"/>
        <v>6</v>
      </c>
      <c r="W66" s="39" t="e">
        <f t="shared" si="17"/>
        <v>#VALUE!</v>
      </c>
      <c r="X66" s="39" t="str">
        <f t="shared" si="2"/>
        <v xml:space="preserve">  </v>
      </c>
      <c r="Y66" s="39" t="e">
        <f t="shared" si="18"/>
        <v>#VALUE!</v>
      </c>
      <c r="Z66" s="39" t="str">
        <f t="shared" si="3"/>
        <v xml:space="preserve">  </v>
      </c>
      <c r="AA66" s="56"/>
      <c r="AB66" s="39" t="str">
        <f t="shared" si="4"/>
        <v xml:space="preserve">  </v>
      </c>
      <c r="AC66" s="39" t="str">
        <f t="shared" si="5"/>
        <v xml:space="preserve">  </v>
      </c>
    </row>
    <row r="67" spans="3:29" x14ac:dyDescent="0.2">
      <c r="C67" s="39">
        <v>7000</v>
      </c>
      <c r="D67" s="39"/>
      <c r="E67" s="39"/>
      <c r="F67" s="39"/>
      <c r="G67" s="39"/>
      <c r="J67" s="39">
        <f t="shared" si="6"/>
        <v>7</v>
      </c>
      <c r="K67" s="39">
        <f t="shared" si="7"/>
        <v>0</v>
      </c>
      <c r="L67" s="39">
        <f t="shared" si="8"/>
        <v>0</v>
      </c>
      <c r="M67" s="39">
        <f t="shared" si="9"/>
        <v>0</v>
      </c>
      <c r="N67" s="39">
        <f t="shared" si="10"/>
        <v>0</v>
      </c>
      <c r="P67" s="39">
        <f t="shared" si="11"/>
        <v>7</v>
      </c>
      <c r="Q67" s="39" t="str">
        <f t="shared" si="12"/>
        <v xml:space="preserve">  </v>
      </c>
      <c r="R67" s="39" t="str">
        <f t="shared" si="13"/>
        <v xml:space="preserve">  </v>
      </c>
      <c r="S67" s="39" t="str">
        <f t="shared" si="14"/>
        <v xml:space="preserve">  </v>
      </c>
      <c r="T67" s="39" t="str">
        <f t="shared" si="15"/>
        <v xml:space="preserve">  </v>
      </c>
      <c r="V67" s="39">
        <f t="shared" si="16"/>
        <v>7</v>
      </c>
      <c r="W67" s="39" t="e">
        <f t="shared" si="17"/>
        <v>#VALUE!</v>
      </c>
      <c r="X67" s="39" t="str">
        <f t="shared" si="2"/>
        <v xml:space="preserve">  </v>
      </c>
      <c r="Y67" s="39" t="e">
        <f t="shared" si="18"/>
        <v>#VALUE!</v>
      </c>
      <c r="Z67" s="39" t="str">
        <f t="shared" si="3"/>
        <v xml:space="preserve">  </v>
      </c>
      <c r="AA67" s="56"/>
      <c r="AB67" s="39" t="str">
        <f t="shared" si="4"/>
        <v xml:space="preserve">  </v>
      </c>
      <c r="AC67" s="39" t="str">
        <f t="shared" si="5"/>
        <v xml:space="preserve">  </v>
      </c>
    </row>
    <row r="68" spans="3:29" x14ac:dyDescent="0.2">
      <c r="C68" s="39"/>
      <c r="D68" s="39">
        <v>13600</v>
      </c>
      <c r="E68" s="39"/>
      <c r="F68" s="39"/>
      <c r="G68" s="39"/>
      <c r="J68" s="39">
        <f t="shared" si="6"/>
        <v>0</v>
      </c>
      <c r="K68" s="39">
        <f t="shared" si="7"/>
        <v>13.6</v>
      </c>
      <c r="L68" s="39">
        <f t="shared" si="8"/>
        <v>0</v>
      </c>
      <c r="M68" s="39">
        <f t="shared" si="9"/>
        <v>0</v>
      </c>
      <c r="N68" s="39">
        <f t="shared" si="10"/>
        <v>0</v>
      </c>
      <c r="P68" s="39" t="str">
        <f t="shared" si="11"/>
        <v xml:space="preserve">  </v>
      </c>
      <c r="Q68" s="39">
        <f t="shared" si="12"/>
        <v>13.6</v>
      </c>
      <c r="R68" s="39" t="str">
        <f t="shared" si="13"/>
        <v xml:space="preserve">  </v>
      </c>
      <c r="S68" s="39" t="str">
        <f t="shared" si="14"/>
        <v xml:space="preserve">  </v>
      </c>
      <c r="T68" s="39" t="str">
        <f t="shared" si="15"/>
        <v xml:space="preserve">  </v>
      </c>
      <c r="V68" s="39" t="str">
        <f t="shared" si="16"/>
        <v xml:space="preserve">  </v>
      </c>
      <c r="W68" s="39" t="e">
        <f t="shared" si="17"/>
        <v>#VALUE!</v>
      </c>
      <c r="X68" s="39">
        <f t="shared" si="2"/>
        <v>13.6</v>
      </c>
      <c r="Y68" s="39" t="e">
        <f t="shared" si="18"/>
        <v>#VALUE!</v>
      </c>
      <c r="Z68" s="39" t="str">
        <f t="shared" si="3"/>
        <v xml:space="preserve">  </v>
      </c>
      <c r="AA68" s="56"/>
      <c r="AB68" s="39" t="str">
        <f t="shared" si="4"/>
        <v xml:space="preserve">  </v>
      </c>
      <c r="AC68" s="39" t="str">
        <f t="shared" si="5"/>
        <v xml:space="preserve">  </v>
      </c>
    </row>
    <row r="69" spans="3:29" x14ac:dyDescent="0.2">
      <c r="C69" s="39">
        <v>6150</v>
      </c>
      <c r="D69" s="39"/>
      <c r="E69" s="39"/>
      <c r="F69" s="39"/>
      <c r="G69" s="39"/>
      <c r="J69" s="39">
        <f t="shared" si="6"/>
        <v>6.15</v>
      </c>
      <c r="K69" s="39">
        <f t="shared" si="7"/>
        <v>0</v>
      </c>
      <c r="L69" s="39">
        <f t="shared" si="8"/>
        <v>0</v>
      </c>
      <c r="M69" s="39">
        <f t="shared" si="9"/>
        <v>0</v>
      </c>
      <c r="N69" s="39">
        <f t="shared" si="10"/>
        <v>0</v>
      </c>
      <c r="P69" s="39">
        <f t="shared" si="11"/>
        <v>6.15</v>
      </c>
      <c r="Q69" s="39" t="str">
        <f t="shared" si="12"/>
        <v xml:space="preserve">  </v>
      </c>
      <c r="R69" s="39" t="str">
        <f t="shared" si="13"/>
        <v xml:space="preserve">  </v>
      </c>
      <c r="S69" s="39" t="str">
        <f t="shared" si="14"/>
        <v xml:space="preserve">  </v>
      </c>
      <c r="T69" s="39" t="str">
        <f t="shared" si="15"/>
        <v xml:space="preserve">  </v>
      </c>
      <c r="V69" s="39">
        <f t="shared" si="16"/>
        <v>6.15</v>
      </c>
      <c r="W69" s="39" t="e">
        <f t="shared" si="17"/>
        <v>#VALUE!</v>
      </c>
      <c r="X69" s="39" t="str">
        <f t="shared" ref="X69:X132" si="19">IF(Q69&lt;&gt;0,Q69,"  ")</f>
        <v xml:space="preserve">  </v>
      </c>
      <c r="Y69" s="39" t="e">
        <f t="shared" si="18"/>
        <v>#VALUE!</v>
      </c>
      <c r="Z69" s="39" t="str">
        <f t="shared" ref="Z69:Z132" si="20">IF(R69&lt;&gt;0,R69,"  ")</f>
        <v xml:space="preserve">  </v>
      </c>
      <c r="AA69" s="56"/>
      <c r="AB69" s="39" t="str">
        <f t="shared" ref="AB69:AB132" si="21">IF(S69&lt;&gt;0,S69,"  ")</f>
        <v xml:space="preserve">  </v>
      </c>
      <c r="AC69" s="39" t="str">
        <f t="shared" ref="AC69:AC132" si="22">IF(T69&lt;&gt;0,T69,"  ")</f>
        <v xml:space="preserve">  </v>
      </c>
    </row>
    <row r="70" spans="3:29" x14ac:dyDescent="0.2">
      <c r="C70" s="39">
        <v>25000</v>
      </c>
      <c r="D70" s="39"/>
      <c r="E70" s="39"/>
      <c r="F70" s="39"/>
      <c r="G70" s="39"/>
      <c r="J70" s="39">
        <f t="shared" ref="J70:J133" si="23">C70/1000</f>
        <v>25</v>
      </c>
      <c r="K70" s="39">
        <f t="shared" ref="K70:K133" si="24">D70/1000</f>
        <v>0</v>
      </c>
      <c r="L70" s="39">
        <f t="shared" ref="L70:L133" si="25">E70/1000</f>
        <v>0</v>
      </c>
      <c r="M70" s="39">
        <f t="shared" ref="M70:M133" si="26">F70/1000</f>
        <v>0</v>
      </c>
      <c r="N70" s="39">
        <f t="shared" ref="N70:N133" si="27">G70/1000</f>
        <v>0</v>
      </c>
      <c r="P70" s="39">
        <f t="shared" ref="P70:P133" si="28">IF(J70&lt;&gt;0,J70,"  ")</f>
        <v>25</v>
      </c>
      <c r="Q70" s="39" t="str">
        <f t="shared" ref="Q70:Q133" si="29">IF(K70&lt;&gt;0,K70,"  ")</f>
        <v xml:space="preserve">  </v>
      </c>
      <c r="R70" s="39" t="str">
        <f t="shared" ref="R70:R133" si="30">IF(L70&lt;&gt;0,L70,"  ")</f>
        <v xml:space="preserve">  </v>
      </c>
      <c r="S70" s="39" t="str">
        <f t="shared" ref="S70:S133" si="31">IF(M70&lt;&gt;0,M70,"  ")</f>
        <v xml:space="preserve">  </v>
      </c>
      <c r="T70" s="39" t="str">
        <f t="shared" ref="T70:T133" si="32">IF(N70&lt;&gt;0,N70,"  ")</f>
        <v xml:space="preserve">  </v>
      </c>
      <c r="V70" s="39">
        <f t="shared" ref="V70:V133" si="33">IF(P70&lt;&gt;0,P70,"  ")</f>
        <v>25</v>
      </c>
      <c r="W70" s="39" t="e">
        <f t="shared" ref="W70:W133" si="34">X70-V70</f>
        <v>#VALUE!</v>
      </c>
      <c r="X70" s="39" t="str">
        <f t="shared" si="19"/>
        <v xml:space="preserve">  </v>
      </c>
      <c r="Y70" s="39" t="e">
        <f t="shared" ref="Y70:Y133" si="35">Z70-X70</f>
        <v>#VALUE!</v>
      </c>
      <c r="Z70" s="39" t="str">
        <f t="shared" si="20"/>
        <v xml:space="preserve">  </v>
      </c>
      <c r="AA70" s="56"/>
      <c r="AB70" s="39" t="str">
        <f t="shared" si="21"/>
        <v xml:space="preserve">  </v>
      </c>
      <c r="AC70" s="39" t="str">
        <f t="shared" si="22"/>
        <v xml:space="preserve">  </v>
      </c>
    </row>
    <row r="71" spans="3:29" x14ac:dyDescent="0.2">
      <c r="C71" s="39"/>
      <c r="D71" s="39"/>
      <c r="E71" s="39"/>
      <c r="F71" s="39">
        <v>6490</v>
      </c>
      <c r="G71" s="39"/>
      <c r="J71" s="39">
        <f t="shared" si="23"/>
        <v>0</v>
      </c>
      <c r="K71" s="39">
        <f t="shared" si="24"/>
        <v>0</v>
      </c>
      <c r="L71" s="39">
        <f t="shared" si="25"/>
        <v>0</v>
      </c>
      <c r="M71" s="39">
        <f t="shared" si="26"/>
        <v>6.49</v>
      </c>
      <c r="N71" s="39">
        <f t="shared" si="27"/>
        <v>0</v>
      </c>
      <c r="P71" s="39" t="str">
        <f t="shared" si="28"/>
        <v xml:space="preserve">  </v>
      </c>
      <c r="Q71" s="39" t="str">
        <f t="shared" si="29"/>
        <v xml:space="preserve">  </v>
      </c>
      <c r="R71" s="39" t="str">
        <f t="shared" si="30"/>
        <v xml:space="preserve">  </v>
      </c>
      <c r="S71" s="39">
        <f t="shared" si="31"/>
        <v>6.49</v>
      </c>
      <c r="T71" s="39" t="str">
        <f t="shared" si="32"/>
        <v xml:space="preserve">  </v>
      </c>
      <c r="V71" s="39" t="str">
        <f t="shared" si="33"/>
        <v xml:space="preserve">  </v>
      </c>
      <c r="W71" s="39" t="e">
        <f t="shared" si="34"/>
        <v>#VALUE!</v>
      </c>
      <c r="X71" s="39" t="str">
        <f t="shared" si="19"/>
        <v xml:space="preserve">  </v>
      </c>
      <c r="Y71" s="39" t="e">
        <f t="shared" si="35"/>
        <v>#VALUE!</v>
      </c>
      <c r="Z71" s="39" t="str">
        <f t="shared" si="20"/>
        <v xml:space="preserve">  </v>
      </c>
      <c r="AA71" s="16"/>
      <c r="AB71" s="39">
        <f t="shared" si="21"/>
        <v>6.49</v>
      </c>
      <c r="AC71" s="39" t="str">
        <f t="shared" si="22"/>
        <v xml:space="preserve">  </v>
      </c>
    </row>
    <row r="72" spans="3:29" x14ac:dyDescent="0.2">
      <c r="C72" s="39">
        <v>12000</v>
      </c>
      <c r="D72" s="39"/>
      <c r="E72" s="39"/>
      <c r="F72" s="39"/>
      <c r="G72" s="39"/>
      <c r="J72" s="39">
        <f t="shared" si="23"/>
        <v>12</v>
      </c>
      <c r="K72" s="39">
        <f t="shared" si="24"/>
        <v>0</v>
      </c>
      <c r="L72" s="39">
        <f t="shared" si="25"/>
        <v>0</v>
      </c>
      <c r="M72" s="39">
        <f t="shared" si="26"/>
        <v>0</v>
      </c>
      <c r="N72" s="39">
        <f t="shared" si="27"/>
        <v>0</v>
      </c>
      <c r="P72" s="39">
        <f t="shared" si="28"/>
        <v>12</v>
      </c>
      <c r="Q72" s="39" t="str">
        <f t="shared" si="29"/>
        <v xml:space="preserve">  </v>
      </c>
      <c r="R72" s="39" t="str">
        <f t="shared" si="30"/>
        <v xml:space="preserve">  </v>
      </c>
      <c r="S72" s="39" t="str">
        <f t="shared" si="31"/>
        <v xml:space="preserve">  </v>
      </c>
      <c r="T72" s="39" t="str">
        <f t="shared" si="32"/>
        <v xml:space="preserve">  </v>
      </c>
      <c r="V72" s="39">
        <f t="shared" si="33"/>
        <v>12</v>
      </c>
      <c r="W72" s="39" t="e">
        <f t="shared" si="34"/>
        <v>#VALUE!</v>
      </c>
      <c r="X72" s="39" t="str">
        <f t="shared" si="19"/>
        <v xml:space="preserve">  </v>
      </c>
      <c r="Y72" s="39" t="e">
        <f t="shared" si="35"/>
        <v>#VALUE!</v>
      </c>
      <c r="Z72" s="39" t="str">
        <f t="shared" si="20"/>
        <v xml:space="preserve">  </v>
      </c>
      <c r="AA72" s="56"/>
      <c r="AB72" s="39" t="str">
        <f t="shared" si="21"/>
        <v xml:space="preserve">  </v>
      </c>
      <c r="AC72" s="39" t="str">
        <f t="shared" si="22"/>
        <v xml:space="preserve">  </v>
      </c>
    </row>
    <row r="73" spans="3:29" x14ac:dyDescent="0.2">
      <c r="C73" s="39">
        <v>10000</v>
      </c>
      <c r="D73" s="39"/>
      <c r="E73" s="39"/>
      <c r="F73" s="39"/>
      <c r="G73" s="39"/>
      <c r="J73" s="39">
        <f t="shared" si="23"/>
        <v>10</v>
      </c>
      <c r="K73" s="39">
        <f t="shared" si="24"/>
        <v>0</v>
      </c>
      <c r="L73" s="39">
        <f t="shared" si="25"/>
        <v>0</v>
      </c>
      <c r="M73" s="39">
        <f t="shared" si="26"/>
        <v>0</v>
      </c>
      <c r="N73" s="39">
        <f t="shared" si="27"/>
        <v>0</v>
      </c>
      <c r="P73" s="39">
        <f t="shared" si="28"/>
        <v>10</v>
      </c>
      <c r="Q73" s="39" t="str">
        <f t="shared" si="29"/>
        <v xml:space="preserve">  </v>
      </c>
      <c r="R73" s="39" t="str">
        <f t="shared" si="30"/>
        <v xml:space="preserve">  </v>
      </c>
      <c r="S73" s="39" t="str">
        <f t="shared" si="31"/>
        <v xml:space="preserve">  </v>
      </c>
      <c r="T73" s="39" t="str">
        <f t="shared" si="32"/>
        <v xml:space="preserve">  </v>
      </c>
      <c r="V73" s="39">
        <f t="shared" si="33"/>
        <v>10</v>
      </c>
      <c r="W73" s="39" t="e">
        <f t="shared" si="34"/>
        <v>#VALUE!</v>
      </c>
      <c r="X73" s="39" t="str">
        <f t="shared" si="19"/>
        <v xml:space="preserve">  </v>
      </c>
      <c r="Y73" s="39" t="e">
        <f t="shared" si="35"/>
        <v>#VALUE!</v>
      </c>
      <c r="Z73" s="39" t="str">
        <f t="shared" si="20"/>
        <v xml:space="preserve">  </v>
      </c>
      <c r="AA73" s="56"/>
      <c r="AB73" s="39" t="str">
        <f t="shared" si="21"/>
        <v xml:space="preserve">  </v>
      </c>
      <c r="AC73" s="39" t="str">
        <f t="shared" si="22"/>
        <v xml:space="preserve">  </v>
      </c>
    </row>
    <row r="74" spans="3:29" x14ac:dyDescent="0.2">
      <c r="C74" s="39">
        <v>12175</v>
      </c>
      <c r="D74" s="39"/>
      <c r="E74" s="39"/>
      <c r="F74" s="39"/>
      <c r="G74" s="39"/>
      <c r="J74" s="39">
        <f t="shared" si="23"/>
        <v>12.175000000000001</v>
      </c>
      <c r="K74" s="39">
        <f t="shared" si="24"/>
        <v>0</v>
      </c>
      <c r="L74" s="39">
        <f t="shared" si="25"/>
        <v>0</v>
      </c>
      <c r="M74" s="39">
        <f t="shared" si="26"/>
        <v>0</v>
      </c>
      <c r="N74" s="39">
        <f t="shared" si="27"/>
        <v>0</v>
      </c>
      <c r="P74" s="39">
        <f t="shared" si="28"/>
        <v>12.175000000000001</v>
      </c>
      <c r="Q74" s="39" t="str">
        <f t="shared" si="29"/>
        <v xml:space="preserve">  </v>
      </c>
      <c r="R74" s="39" t="str">
        <f t="shared" si="30"/>
        <v xml:space="preserve">  </v>
      </c>
      <c r="S74" s="39" t="str">
        <f t="shared" si="31"/>
        <v xml:space="preserve">  </v>
      </c>
      <c r="T74" s="39" t="str">
        <f t="shared" si="32"/>
        <v xml:space="preserve">  </v>
      </c>
      <c r="V74" s="39">
        <f t="shared" si="33"/>
        <v>12.175000000000001</v>
      </c>
      <c r="W74" s="39" t="e">
        <f t="shared" si="34"/>
        <v>#VALUE!</v>
      </c>
      <c r="X74" s="39" t="str">
        <f t="shared" si="19"/>
        <v xml:space="preserve">  </v>
      </c>
      <c r="Y74" s="39" t="e">
        <f t="shared" si="35"/>
        <v>#VALUE!</v>
      </c>
      <c r="Z74" s="39" t="str">
        <f t="shared" si="20"/>
        <v xml:space="preserve">  </v>
      </c>
      <c r="AA74" s="56"/>
      <c r="AB74" s="39" t="str">
        <f t="shared" si="21"/>
        <v xml:space="preserve">  </v>
      </c>
      <c r="AC74" s="39" t="str">
        <f t="shared" si="22"/>
        <v xml:space="preserve">  </v>
      </c>
    </row>
    <row r="75" spans="3:29" x14ac:dyDescent="0.2">
      <c r="C75" s="39"/>
      <c r="D75" s="39">
        <v>10200</v>
      </c>
      <c r="E75" s="39"/>
      <c r="F75" s="39"/>
      <c r="G75" s="39"/>
      <c r="J75" s="39">
        <f t="shared" si="23"/>
        <v>0</v>
      </c>
      <c r="K75" s="39">
        <f t="shared" si="24"/>
        <v>10.199999999999999</v>
      </c>
      <c r="L75" s="39">
        <f t="shared" si="25"/>
        <v>0</v>
      </c>
      <c r="M75" s="39">
        <f t="shared" si="26"/>
        <v>0</v>
      </c>
      <c r="N75" s="39">
        <f t="shared" si="27"/>
        <v>0</v>
      </c>
      <c r="P75" s="39" t="str">
        <f t="shared" si="28"/>
        <v xml:space="preserve">  </v>
      </c>
      <c r="Q75" s="39">
        <f t="shared" si="29"/>
        <v>10.199999999999999</v>
      </c>
      <c r="R75" s="39" t="str">
        <f t="shared" si="30"/>
        <v xml:space="preserve">  </v>
      </c>
      <c r="S75" s="39" t="str">
        <f t="shared" si="31"/>
        <v xml:space="preserve">  </v>
      </c>
      <c r="T75" s="39" t="str">
        <f t="shared" si="32"/>
        <v xml:space="preserve">  </v>
      </c>
      <c r="V75" s="39" t="str">
        <f t="shared" si="33"/>
        <v xml:space="preserve">  </v>
      </c>
      <c r="W75" s="39" t="e">
        <f t="shared" si="34"/>
        <v>#VALUE!</v>
      </c>
      <c r="X75" s="39">
        <f t="shared" si="19"/>
        <v>10.199999999999999</v>
      </c>
      <c r="Y75" s="39" t="e">
        <f t="shared" si="35"/>
        <v>#VALUE!</v>
      </c>
      <c r="Z75" s="39" t="str">
        <f t="shared" si="20"/>
        <v xml:space="preserve">  </v>
      </c>
      <c r="AA75" s="56"/>
      <c r="AB75" s="39" t="str">
        <f t="shared" si="21"/>
        <v xml:space="preserve">  </v>
      </c>
      <c r="AC75" s="39" t="str">
        <f t="shared" si="22"/>
        <v xml:space="preserve">  </v>
      </c>
    </row>
    <row r="76" spans="3:29" x14ac:dyDescent="0.2">
      <c r="C76" s="39">
        <v>12000</v>
      </c>
      <c r="D76" s="39"/>
      <c r="E76" s="39"/>
      <c r="F76" s="39"/>
      <c r="G76" s="39"/>
      <c r="J76" s="39">
        <f t="shared" si="23"/>
        <v>12</v>
      </c>
      <c r="K76" s="39">
        <f t="shared" si="24"/>
        <v>0</v>
      </c>
      <c r="L76" s="39">
        <f t="shared" si="25"/>
        <v>0</v>
      </c>
      <c r="M76" s="39">
        <f t="shared" si="26"/>
        <v>0</v>
      </c>
      <c r="N76" s="39">
        <f t="shared" si="27"/>
        <v>0</v>
      </c>
      <c r="P76" s="39">
        <f t="shared" si="28"/>
        <v>12</v>
      </c>
      <c r="Q76" s="39" t="str">
        <f t="shared" si="29"/>
        <v xml:space="preserve">  </v>
      </c>
      <c r="R76" s="39" t="str">
        <f t="shared" si="30"/>
        <v xml:space="preserve">  </v>
      </c>
      <c r="S76" s="39" t="str">
        <f t="shared" si="31"/>
        <v xml:space="preserve">  </v>
      </c>
      <c r="T76" s="39" t="str">
        <f t="shared" si="32"/>
        <v xml:space="preserve">  </v>
      </c>
      <c r="V76" s="39">
        <f t="shared" si="33"/>
        <v>12</v>
      </c>
      <c r="W76" s="39" t="e">
        <f t="shared" si="34"/>
        <v>#VALUE!</v>
      </c>
      <c r="X76" s="39" t="str">
        <f t="shared" si="19"/>
        <v xml:space="preserve">  </v>
      </c>
      <c r="Y76" s="39" t="e">
        <f t="shared" si="35"/>
        <v>#VALUE!</v>
      </c>
      <c r="Z76" s="39" t="str">
        <f t="shared" si="20"/>
        <v xml:space="preserve">  </v>
      </c>
      <c r="AA76" s="56"/>
      <c r="AB76" s="39" t="str">
        <f t="shared" si="21"/>
        <v xml:space="preserve">  </v>
      </c>
      <c r="AC76" s="39" t="str">
        <f t="shared" si="22"/>
        <v xml:space="preserve">  </v>
      </c>
    </row>
    <row r="77" spans="3:29" x14ac:dyDescent="0.2">
      <c r="C77" s="39">
        <v>5661.1</v>
      </c>
      <c r="D77" s="39"/>
      <c r="E77" s="39"/>
      <c r="F77" s="39"/>
      <c r="G77" s="39"/>
      <c r="J77" s="39">
        <f t="shared" si="23"/>
        <v>5.6611000000000002</v>
      </c>
      <c r="K77" s="39">
        <f t="shared" si="24"/>
        <v>0</v>
      </c>
      <c r="L77" s="39">
        <f t="shared" si="25"/>
        <v>0</v>
      </c>
      <c r="M77" s="39">
        <f t="shared" si="26"/>
        <v>0</v>
      </c>
      <c r="N77" s="39">
        <f t="shared" si="27"/>
        <v>0</v>
      </c>
      <c r="P77" s="39">
        <f t="shared" si="28"/>
        <v>5.6611000000000002</v>
      </c>
      <c r="Q77" s="39" t="str">
        <f t="shared" si="29"/>
        <v xml:space="preserve">  </v>
      </c>
      <c r="R77" s="39" t="str">
        <f t="shared" si="30"/>
        <v xml:space="preserve">  </v>
      </c>
      <c r="S77" s="39" t="str">
        <f t="shared" si="31"/>
        <v xml:space="preserve">  </v>
      </c>
      <c r="T77" s="39" t="str">
        <f t="shared" si="32"/>
        <v xml:space="preserve">  </v>
      </c>
      <c r="V77" s="39">
        <f t="shared" si="33"/>
        <v>5.6611000000000002</v>
      </c>
      <c r="W77" s="39" t="e">
        <f t="shared" si="34"/>
        <v>#VALUE!</v>
      </c>
      <c r="X77" s="39" t="str">
        <f t="shared" si="19"/>
        <v xml:space="preserve">  </v>
      </c>
      <c r="Y77" s="39" t="e">
        <f t="shared" si="35"/>
        <v>#VALUE!</v>
      </c>
      <c r="Z77" s="39" t="str">
        <f t="shared" si="20"/>
        <v xml:space="preserve">  </v>
      </c>
      <c r="AA77" s="56"/>
      <c r="AB77" s="39" t="str">
        <f t="shared" si="21"/>
        <v xml:space="preserve">  </v>
      </c>
      <c r="AC77" s="39" t="str">
        <f t="shared" si="22"/>
        <v xml:space="preserve">  </v>
      </c>
    </row>
    <row r="78" spans="3:29" x14ac:dyDescent="0.2">
      <c r="C78" s="39"/>
      <c r="D78" s="39"/>
      <c r="E78" s="39">
        <v>38150</v>
      </c>
      <c r="F78" s="39"/>
      <c r="G78" s="39"/>
      <c r="J78" s="39">
        <f t="shared" si="23"/>
        <v>0</v>
      </c>
      <c r="K78" s="39">
        <f t="shared" si="24"/>
        <v>0</v>
      </c>
      <c r="L78" s="39">
        <f t="shared" si="25"/>
        <v>38.15</v>
      </c>
      <c r="M78" s="39">
        <f t="shared" si="26"/>
        <v>0</v>
      </c>
      <c r="N78" s="39">
        <f t="shared" si="27"/>
        <v>0</v>
      </c>
      <c r="P78" s="39" t="str">
        <f t="shared" si="28"/>
        <v xml:space="preserve">  </v>
      </c>
      <c r="Q78" s="39" t="str">
        <f t="shared" si="29"/>
        <v xml:space="preserve">  </v>
      </c>
      <c r="R78" s="39">
        <f t="shared" si="30"/>
        <v>38.15</v>
      </c>
      <c r="S78" s="39" t="str">
        <f t="shared" si="31"/>
        <v xml:space="preserve">  </v>
      </c>
      <c r="T78" s="39" t="str">
        <f t="shared" si="32"/>
        <v xml:space="preserve">  </v>
      </c>
      <c r="V78" s="39" t="str">
        <f t="shared" si="33"/>
        <v xml:space="preserve">  </v>
      </c>
      <c r="W78" s="39" t="e">
        <f t="shared" si="34"/>
        <v>#VALUE!</v>
      </c>
      <c r="X78" s="39" t="str">
        <f t="shared" si="19"/>
        <v xml:space="preserve">  </v>
      </c>
      <c r="Y78" s="39" t="e">
        <f t="shared" si="35"/>
        <v>#VALUE!</v>
      </c>
      <c r="Z78" s="39">
        <f t="shared" si="20"/>
        <v>38.15</v>
      </c>
      <c r="AA78" s="56"/>
      <c r="AB78" s="39" t="str">
        <f t="shared" si="21"/>
        <v xml:space="preserve">  </v>
      </c>
      <c r="AC78" s="39" t="str">
        <f t="shared" si="22"/>
        <v xml:space="preserve">  </v>
      </c>
    </row>
    <row r="79" spans="3:29" x14ac:dyDescent="0.2">
      <c r="C79" s="39">
        <v>5200</v>
      </c>
      <c r="D79" s="39">
        <v>8180</v>
      </c>
      <c r="E79" s="39">
        <v>10000</v>
      </c>
      <c r="F79" s="39"/>
      <c r="G79" s="39"/>
      <c r="J79" s="39">
        <f t="shared" si="23"/>
        <v>5.2</v>
      </c>
      <c r="K79" s="39">
        <f t="shared" si="24"/>
        <v>8.18</v>
      </c>
      <c r="L79" s="39">
        <f t="shared" si="25"/>
        <v>10</v>
      </c>
      <c r="M79" s="39">
        <f t="shared" si="26"/>
        <v>0</v>
      </c>
      <c r="N79" s="39">
        <f t="shared" si="27"/>
        <v>0</v>
      </c>
      <c r="P79" s="39">
        <f t="shared" si="28"/>
        <v>5.2</v>
      </c>
      <c r="Q79" s="39">
        <f t="shared" si="29"/>
        <v>8.18</v>
      </c>
      <c r="R79" s="39">
        <f t="shared" si="30"/>
        <v>10</v>
      </c>
      <c r="S79" s="39" t="str">
        <f t="shared" si="31"/>
        <v xml:space="preserve">  </v>
      </c>
      <c r="T79" s="39" t="str">
        <f t="shared" si="32"/>
        <v xml:space="preserve">  </v>
      </c>
      <c r="V79" s="39">
        <f t="shared" si="33"/>
        <v>5.2</v>
      </c>
      <c r="W79" s="56">
        <f t="shared" si="34"/>
        <v>2.9799999999999995</v>
      </c>
      <c r="X79" s="58">
        <f t="shared" si="19"/>
        <v>8.18</v>
      </c>
      <c r="Y79" s="56">
        <f t="shared" si="35"/>
        <v>1.8200000000000003</v>
      </c>
      <c r="Z79" s="58">
        <f t="shared" si="20"/>
        <v>10</v>
      </c>
      <c r="AA79" s="56"/>
      <c r="AB79" s="39" t="str">
        <f t="shared" si="21"/>
        <v xml:space="preserve">  </v>
      </c>
      <c r="AC79" s="39" t="str">
        <f t="shared" si="22"/>
        <v xml:space="preserve">  </v>
      </c>
    </row>
    <row r="80" spans="3:29" x14ac:dyDescent="0.2">
      <c r="C80" s="39"/>
      <c r="D80" s="39">
        <v>18000</v>
      </c>
      <c r="E80" s="39"/>
      <c r="F80" s="39"/>
      <c r="G80" s="39"/>
      <c r="J80" s="39">
        <f t="shared" si="23"/>
        <v>0</v>
      </c>
      <c r="K80" s="39">
        <f t="shared" si="24"/>
        <v>18</v>
      </c>
      <c r="L80" s="39">
        <f t="shared" si="25"/>
        <v>0</v>
      </c>
      <c r="M80" s="39">
        <f t="shared" si="26"/>
        <v>0</v>
      </c>
      <c r="N80" s="39">
        <f t="shared" si="27"/>
        <v>0</v>
      </c>
      <c r="P80" s="39" t="str">
        <f t="shared" si="28"/>
        <v xml:space="preserve">  </v>
      </c>
      <c r="Q80" s="39">
        <f t="shared" si="29"/>
        <v>18</v>
      </c>
      <c r="R80" s="39" t="str">
        <f t="shared" si="30"/>
        <v xml:space="preserve">  </v>
      </c>
      <c r="S80" s="39" t="str">
        <f t="shared" si="31"/>
        <v xml:space="preserve">  </v>
      </c>
      <c r="T80" s="39" t="str">
        <f t="shared" si="32"/>
        <v xml:space="preserve">  </v>
      </c>
      <c r="V80" s="39" t="str">
        <f t="shared" si="33"/>
        <v xml:space="preserve">  </v>
      </c>
      <c r="W80" s="39" t="e">
        <f t="shared" si="34"/>
        <v>#VALUE!</v>
      </c>
      <c r="X80" s="39">
        <f t="shared" si="19"/>
        <v>18</v>
      </c>
      <c r="Y80" s="39" t="e">
        <f t="shared" si="35"/>
        <v>#VALUE!</v>
      </c>
      <c r="Z80" s="39" t="str">
        <f t="shared" si="20"/>
        <v xml:space="preserve">  </v>
      </c>
      <c r="AA80" s="56"/>
      <c r="AB80" s="39" t="str">
        <f t="shared" si="21"/>
        <v xml:space="preserve">  </v>
      </c>
      <c r="AC80" s="39" t="str">
        <f t="shared" si="22"/>
        <v xml:space="preserve">  </v>
      </c>
    </row>
    <row r="81" spans="3:29" x14ac:dyDescent="0.2">
      <c r="C81" s="39"/>
      <c r="D81" s="39"/>
      <c r="E81" s="39">
        <v>93450</v>
      </c>
      <c r="F81" s="39"/>
      <c r="G81" s="39"/>
      <c r="J81" s="39">
        <f t="shared" si="23"/>
        <v>0</v>
      </c>
      <c r="K81" s="39">
        <f t="shared" si="24"/>
        <v>0</v>
      </c>
      <c r="L81" s="39">
        <f t="shared" si="25"/>
        <v>93.45</v>
      </c>
      <c r="M81" s="39">
        <f t="shared" si="26"/>
        <v>0</v>
      </c>
      <c r="N81" s="39">
        <f t="shared" si="27"/>
        <v>0</v>
      </c>
      <c r="P81" s="39" t="str">
        <f t="shared" si="28"/>
        <v xml:space="preserve">  </v>
      </c>
      <c r="Q81" s="39" t="str">
        <f t="shared" si="29"/>
        <v xml:space="preserve">  </v>
      </c>
      <c r="R81" s="39">
        <f t="shared" si="30"/>
        <v>93.45</v>
      </c>
      <c r="S81" s="39" t="str">
        <f t="shared" si="31"/>
        <v xml:space="preserve">  </v>
      </c>
      <c r="T81" s="39" t="str">
        <f t="shared" si="32"/>
        <v xml:space="preserve">  </v>
      </c>
      <c r="V81" s="39" t="str">
        <f t="shared" si="33"/>
        <v xml:space="preserve">  </v>
      </c>
      <c r="W81" s="39" t="e">
        <f t="shared" si="34"/>
        <v>#VALUE!</v>
      </c>
      <c r="X81" s="39" t="str">
        <f t="shared" si="19"/>
        <v xml:space="preserve">  </v>
      </c>
      <c r="Y81" s="39" t="e">
        <f t="shared" si="35"/>
        <v>#VALUE!</v>
      </c>
      <c r="Z81" s="39">
        <f t="shared" si="20"/>
        <v>93.45</v>
      </c>
      <c r="AA81" s="56"/>
      <c r="AB81" s="39" t="str">
        <f t="shared" si="21"/>
        <v xml:space="preserve">  </v>
      </c>
      <c r="AC81" s="39" t="str">
        <f t="shared" si="22"/>
        <v xml:space="preserve">  </v>
      </c>
    </row>
    <row r="82" spans="3:29" x14ac:dyDescent="0.2">
      <c r="C82" s="39"/>
      <c r="D82" s="39">
        <v>6000</v>
      </c>
      <c r="E82" s="39"/>
      <c r="F82" s="39"/>
      <c r="G82" s="39"/>
      <c r="J82" s="39">
        <f t="shared" si="23"/>
        <v>0</v>
      </c>
      <c r="K82" s="39">
        <f t="shared" si="24"/>
        <v>6</v>
      </c>
      <c r="L82" s="39">
        <f t="shared" si="25"/>
        <v>0</v>
      </c>
      <c r="M82" s="39">
        <f t="shared" si="26"/>
        <v>0</v>
      </c>
      <c r="N82" s="39">
        <f t="shared" si="27"/>
        <v>0</v>
      </c>
      <c r="P82" s="39" t="str">
        <f t="shared" si="28"/>
        <v xml:space="preserve">  </v>
      </c>
      <c r="Q82" s="39">
        <f t="shared" si="29"/>
        <v>6</v>
      </c>
      <c r="R82" s="39" t="str">
        <f t="shared" si="30"/>
        <v xml:space="preserve">  </v>
      </c>
      <c r="S82" s="39" t="str">
        <f t="shared" si="31"/>
        <v xml:space="preserve">  </v>
      </c>
      <c r="T82" s="39" t="str">
        <f t="shared" si="32"/>
        <v xml:space="preserve">  </v>
      </c>
      <c r="V82" s="39" t="str">
        <f t="shared" si="33"/>
        <v xml:space="preserve">  </v>
      </c>
      <c r="W82" s="39" t="e">
        <f t="shared" si="34"/>
        <v>#VALUE!</v>
      </c>
      <c r="X82" s="39">
        <f t="shared" si="19"/>
        <v>6</v>
      </c>
      <c r="Y82" s="39" t="e">
        <f t="shared" si="35"/>
        <v>#VALUE!</v>
      </c>
      <c r="Z82" s="39" t="str">
        <f t="shared" si="20"/>
        <v xml:space="preserve">  </v>
      </c>
      <c r="AA82" s="56"/>
      <c r="AB82" s="39" t="str">
        <f t="shared" si="21"/>
        <v xml:space="preserve">  </v>
      </c>
      <c r="AC82" s="39" t="str">
        <f t="shared" si="22"/>
        <v xml:space="preserve">  </v>
      </c>
    </row>
    <row r="83" spans="3:29" x14ac:dyDescent="0.2">
      <c r="C83" s="39"/>
      <c r="D83" s="39">
        <v>10000</v>
      </c>
      <c r="E83" s="39"/>
      <c r="F83" s="39"/>
      <c r="G83" s="39"/>
      <c r="J83" s="39">
        <f t="shared" si="23"/>
        <v>0</v>
      </c>
      <c r="K83" s="39">
        <f t="shared" si="24"/>
        <v>10</v>
      </c>
      <c r="L83" s="39">
        <f t="shared" si="25"/>
        <v>0</v>
      </c>
      <c r="M83" s="39">
        <f t="shared" si="26"/>
        <v>0</v>
      </c>
      <c r="N83" s="39">
        <f t="shared" si="27"/>
        <v>0</v>
      </c>
      <c r="P83" s="39" t="str">
        <f t="shared" si="28"/>
        <v xml:space="preserve">  </v>
      </c>
      <c r="Q83" s="39">
        <f t="shared" si="29"/>
        <v>10</v>
      </c>
      <c r="R83" s="39" t="str">
        <f t="shared" si="30"/>
        <v xml:space="preserve">  </v>
      </c>
      <c r="S83" s="39" t="str">
        <f t="shared" si="31"/>
        <v xml:space="preserve">  </v>
      </c>
      <c r="T83" s="39" t="str">
        <f t="shared" si="32"/>
        <v xml:space="preserve">  </v>
      </c>
      <c r="V83" s="39" t="str">
        <f t="shared" si="33"/>
        <v xml:space="preserve">  </v>
      </c>
      <c r="W83" s="39" t="e">
        <f t="shared" si="34"/>
        <v>#VALUE!</v>
      </c>
      <c r="X83" s="39">
        <f t="shared" si="19"/>
        <v>10</v>
      </c>
      <c r="Y83" s="39" t="e">
        <f t="shared" si="35"/>
        <v>#VALUE!</v>
      </c>
      <c r="Z83" s="39" t="str">
        <f t="shared" si="20"/>
        <v xml:space="preserve">  </v>
      </c>
      <c r="AA83" s="56"/>
      <c r="AB83" s="39" t="str">
        <f t="shared" si="21"/>
        <v xml:space="preserve">  </v>
      </c>
      <c r="AC83" s="39" t="str">
        <f t="shared" si="22"/>
        <v xml:space="preserve">  </v>
      </c>
    </row>
    <row r="84" spans="3:29" x14ac:dyDescent="0.2">
      <c r="C84" s="39"/>
      <c r="D84" s="39">
        <v>37276</v>
      </c>
      <c r="E84" s="39"/>
      <c r="F84" s="39"/>
      <c r="G84" s="39"/>
      <c r="J84" s="39">
        <f t="shared" si="23"/>
        <v>0</v>
      </c>
      <c r="K84" s="39">
        <f t="shared" si="24"/>
        <v>37.276000000000003</v>
      </c>
      <c r="L84" s="39">
        <f t="shared" si="25"/>
        <v>0</v>
      </c>
      <c r="M84" s="39">
        <f t="shared" si="26"/>
        <v>0</v>
      </c>
      <c r="N84" s="39">
        <f t="shared" si="27"/>
        <v>0</v>
      </c>
      <c r="P84" s="39" t="str">
        <f t="shared" si="28"/>
        <v xml:space="preserve">  </v>
      </c>
      <c r="Q84" s="39">
        <f t="shared" si="29"/>
        <v>37.276000000000003</v>
      </c>
      <c r="R84" s="39" t="str">
        <f t="shared" si="30"/>
        <v xml:space="preserve">  </v>
      </c>
      <c r="S84" s="39" t="str">
        <f t="shared" si="31"/>
        <v xml:space="preserve">  </v>
      </c>
      <c r="T84" s="39" t="str">
        <f t="shared" si="32"/>
        <v xml:space="preserve">  </v>
      </c>
      <c r="V84" s="39" t="str">
        <f t="shared" si="33"/>
        <v xml:space="preserve">  </v>
      </c>
      <c r="W84" s="39" t="e">
        <f t="shared" si="34"/>
        <v>#VALUE!</v>
      </c>
      <c r="X84" s="39">
        <f t="shared" si="19"/>
        <v>37.276000000000003</v>
      </c>
      <c r="Y84" s="39" t="e">
        <f t="shared" si="35"/>
        <v>#VALUE!</v>
      </c>
      <c r="Z84" s="39" t="str">
        <f t="shared" si="20"/>
        <v xml:space="preserve">  </v>
      </c>
      <c r="AA84" s="56"/>
      <c r="AB84" s="39" t="str">
        <f t="shared" si="21"/>
        <v xml:space="preserve">  </v>
      </c>
      <c r="AC84" s="39" t="str">
        <f t="shared" si="22"/>
        <v xml:space="preserve">  </v>
      </c>
    </row>
    <row r="85" spans="3:29" x14ac:dyDescent="0.2">
      <c r="C85" s="39">
        <v>6442</v>
      </c>
      <c r="D85" s="39"/>
      <c r="E85" s="39"/>
      <c r="F85" s="39"/>
      <c r="G85" s="39"/>
      <c r="J85" s="39">
        <f t="shared" si="23"/>
        <v>6.4420000000000002</v>
      </c>
      <c r="K85" s="39">
        <f t="shared" si="24"/>
        <v>0</v>
      </c>
      <c r="L85" s="39">
        <f t="shared" si="25"/>
        <v>0</v>
      </c>
      <c r="M85" s="39">
        <f t="shared" si="26"/>
        <v>0</v>
      </c>
      <c r="N85" s="39">
        <f t="shared" si="27"/>
        <v>0</v>
      </c>
      <c r="P85" s="39">
        <f t="shared" si="28"/>
        <v>6.4420000000000002</v>
      </c>
      <c r="Q85" s="39" t="str">
        <f t="shared" si="29"/>
        <v xml:space="preserve">  </v>
      </c>
      <c r="R85" s="39" t="str">
        <f t="shared" si="30"/>
        <v xml:space="preserve">  </v>
      </c>
      <c r="S85" s="39" t="str">
        <f t="shared" si="31"/>
        <v xml:space="preserve">  </v>
      </c>
      <c r="T85" s="39" t="str">
        <f t="shared" si="32"/>
        <v xml:space="preserve">  </v>
      </c>
      <c r="V85" s="39">
        <f t="shared" si="33"/>
        <v>6.4420000000000002</v>
      </c>
      <c r="W85" s="39" t="e">
        <f t="shared" si="34"/>
        <v>#VALUE!</v>
      </c>
      <c r="X85" s="39" t="str">
        <f t="shared" si="19"/>
        <v xml:space="preserve">  </v>
      </c>
      <c r="Y85" s="39" t="e">
        <f t="shared" si="35"/>
        <v>#VALUE!</v>
      </c>
      <c r="Z85" s="39" t="str">
        <f t="shared" si="20"/>
        <v xml:space="preserve">  </v>
      </c>
      <c r="AA85" s="56"/>
      <c r="AB85" s="39" t="str">
        <f t="shared" si="21"/>
        <v xml:space="preserve">  </v>
      </c>
      <c r="AC85" s="39" t="str">
        <f t="shared" si="22"/>
        <v xml:space="preserve">  </v>
      </c>
    </row>
    <row r="86" spans="3:29" x14ac:dyDescent="0.2">
      <c r="C86" s="39">
        <v>12000</v>
      </c>
      <c r="D86" s="39"/>
      <c r="E86" s="39"/>
      <c r="F86" s="39"/>
      <c r="G86" s="39"/>
      <c r="J86" s="39">
        <f t="shared" si="23"/>
        <v>12</v>
      </c>
      <c r="K86" s="39">
        <f t="shared" si="24"/>
        <v>0</v>
      </c>
      <c r="L86" s="39">
        <f t="shared" si="25"/>
        <v>0</v>
      </c>
      <c r="M86" s="39">
        <f t="shared" si="26"/>
        <v>0</v>
      </c>
      <c r="N86" s="39">
        <f t="shared" si="27"/>
        <v>0</v>
      </c>
      <c r="P86" s="39">
        <f t="shared" si="28"/>
        <v>12</v>
      </c>
      <c r="Q86" s="39" t="str">
        <f t="shared" si="29"/>
        <v xml:space="preserve">  </v>
      </c>
      <c r="R86" s="39" t="str">
        <f t="shared" si="30"/>
        <v xml:space="preserve">  </v>
      </c>
      <c r="S86" s="39" t="str">
        <f t="shared" si="31"/>
        <v xml:space="preserve">  </v>
      </c>
      <c r="T86" s="39" t="str">
        <f t="shared" si="32"/>
        <v xml:space="preserve">  </v>
      </c>
      <c r="V86" s="39">
        <f t="shared" si="33"/>
        <v>12</v>
      </c>
      <c r="W86" s="39" t="e">
        <f t="shared" si="34"/>
        <v>#VALUE!</v>
      </c>
      <c r="X86" s="39" t="str">
        <f t="shared" si="19"/>
        <v xml:space="preserve">  </v>
      </c>
      <c r="Y86" s="39" t="e">
        <f t="shared" si="35"/>
        <v>#VALUE!</v>
      </c>
      <c r="Z86" s="39" t="str">
        <f t="shared" si="20"/>
        <v xml:space="preserve">  </v>
      </c>
      <c r="AA86" s="56"/>
      <c r="AB86" s="39" t="str">
        <f t="shared" si="21"/>
        <v xml:space="preserve">  </v>
      </c>
      <c r="AC86" s="39" t="str">
        <f t="shared" si="22"/>
        <v xml:space="preserve">  </v>
      </c>
    </row>
    <row r="87" spans="3:29" x14ac:dyDescent="0.2">
      <c r="C87" s="39"/>
      <c r="D87" s="39"/>
      <c r="E87" s="39"/>
      <c r="F87" s="39">
        <v>9</v>
      </c>
      <c r="G87" s="39"/>
      <c r="J87" s="39">
        <f t="shared" si="23"/>
        <v>0</v>
      </c>
      <c r="K87" s="39">
        <f t="shared" si="24"/>
        <v>0</v>
      </c>
      <c r="L87" s="39">
        <f t="shared" si="25"/>
        <v>0</v>
      </c>
      <c r="M87" s="39">
        <f t="shared" si="26"/>
        <v>8.9999999999999993E-3</v>
      </c>
      <c r="N87" s="39">
        <f t="shared" si="27"/>
        <v>0</v>
      </c>
      <c r="P87" s="39" t="str">
        <f t="shared" si="28"/>
        <v xml:space="preserve">  </v>
      </c>
      <c r="Q87" s="39" t="str">
        <f t="shared" si="29"/>
        <v xml:space="preserve">  </v>
      </c>
      <c r="R87" s="39" t="str">
        <f t="shared" si="30"/>
        <v xml:space="preserve">  </v>
      </c>
      <c r="S87" s="39">
        <f t="shared" si="31"/>
        <v>8.9999999999999993E-3</v>
      </c>
      <c r="T87" s="39" t="str">
        <f t="shared" si="32"/>
        <v xml:space="preserve">  </v>
      </c>
      <c r="V87" s="39" t="str">
        <f t="shared" si="33"/>
        <v xml:space="preserve">  </v>
      </c>
      <c r="W87" s="39" t="e">
        <f t="shared" si="34"/>
        <v>#VALUE!</v>
      </c>
      <c r="X87" s="39" t="str">
        <f t="shared" si="19"/>
        <v xml:space="preserve">  </v>
      </c>
      <c r="Y87" s="39" t="e">
        <f t="shared" si="35"/>
        <v>#VALUE!</v>
      </c>
      <c r="Z87" s="39" t="str">
        <f t="shared" si="20"/>
        <v xml:space="preserve">  </v>
      </c>
      <c r="AA87" s="16"/>
      <c r="AB87" s="39">
        <f t="shared" si="21"/>
        <v>8.9999999999999993E-3</v>
      </c>
      <c r="AC87" s="39" t="str">
        <f t="shared" si="22"/>
        <v xml:space="preserve">  </v>
      </c>
    </row>
    <row r="88" spans="3:29" x14ac:dyDescent="0.2">
      <c r="C88" s="39">
        <v>6000</v>
      </c>
      <c r="D88" s="39"/>
      <c r="E88" s="39"/>
      <c r="F88" s="39"/>
      <c r="G88" s="39"/>
      <c r="J88" s="39">
        <f t="shared" si="23"/>
        <v>6</v>
      </c>
      <c r="K88" s="39">
        <f t="shared" si="24"/>
        <v>0</v>
      </c>
      <c r="L88" s="39">
        <f t="shared" si="25"/>
        <v>0</v>
      </c>
      <c r="M88" s="39">
        <f t="shared" si="26"/>
        <v>0</v>
      </c>
      <c r="N88" s="39">
        <f t="shared" si="27"/>
        <v>0</v>
      </c>
      <c r="P88" s="39">
        <f t="shared" si="28"/>
        <v>6</v>
      </c>
      <c r="Q88" s="39" t="str">
        <f t="shared" si="29"/>
        <v xml:space="preserve">  </v>
      </c>
      <c r="R88" s="39" t="str">
        <f t="shared" si="30"/>
        <v xml:space="preserve">  </v>
      </c>
      <c r="S88" s="39" t="str">
        <f t="shared" si="31"/>
        <v xml:space="preserve">  </v>
      </c>
      <c r="T88" s="39" t="str">
        <f t="shared" si="32"/>
        <v xml:space="preserve">  </v>
      </c>
      <c r="V88" s="39">
        <f t="shared" si="33"/>
        <v>6</v>
      </c>
      <c r="W88" s="39" t="e">
        <f t="shared" si="34"/>
        <v>#VALUE!</v>
      </c>
      <c r="X88" s="39" t="str">
        <f t="shared" si="19"/>
        <v xml:space="preserve">  </v>
      </c>
      <c r="Y88" s="39" t="e">
        <f t="shared" si="35"/>
        <v>#VALUE!</v>
      </c>
      <c r="Z88" s="39" t="str">
        <f t="shared" si="20"/>
        <v xml:space="preserve">  </v>
      </c>
      <c r="AA88" s="56"/>
      <c r="AB88" s="39" t="str">
        <f t="shared" si="21"/>
        <v xml:space="preserve">  </v>
      </c>
      <c r="AC88" s="39" t="str">
        <f t="shared" si="22"/>
        <v xml:space="preserve">  </v>
      </c>
    </row>
    <row r="89" spans="3:29" x14ac:dyDescent="0.2">
      <c r="C89" s="39">
        <v>31000</v>
      </c>
      <c r="D89" s="39"/>
      <c r="E89" s="39"/>
      <c r="F89" s="39"/>
      <c r="G89" s="39"/>
      <c r="J89" s="39">
        <f t="shared" si="23"/>
        <v>31</v>
      </c>
      <c r="K89" s="39">
        <f t="shared" si="24"/>
        <v>0</v>
      </c>
      <c r="L89" s="39">
        <f t="shared" si="25"/>
        <v>0</v>
      </c>
      <c r="M89" s="39">
        <f t="shared" si="26"/>
        <v>0</v>
      </c>
      <c r="N89" s="39">
        <f t="shared" si="27"/>
        <v>0</v>
      </c>
      <c r="P89" s="39">
        <f t="shared" si="28"/>
        <v>31</v>
      </c>
      <c r="Q89" s="39" t="str">
        <f t="shared" si="29"/>
        <v xml:space="preserve">  </v>
      </c>
      <c r="R89" s="39" t="str">
        <f t="shared" si="30"/>
        <v xml:space="preserve">  </v>
      </c>
      <c r="S89" s="39" t="str">
        <f t="shared" si="31"/>
        <v xml:space="preserve">  </v>
      </c>
      <c r="T89" s="39" t="str">
        <f t="shared" si="32"/>
        <v xml:space="preserve">  </v>
      </c>
      <c r="V89" s="39">
        <f t="shared" si="33"/>
        <v>31</v>
      </c>
      <c r="W89" s="39" t="e">
        <f t="shared" si="34"/>
        <v>#VALUE!</v>
      </c>
      <c r="X89" s="39" t="str">
        <f t="shared" si="19"/>
        <v xml:space="preserve">  </v>
      </c>
      <c r="Y89" s="39" t="e">
        <f t="shared" si="35"/>
        <v>#VALUE!</v>
      </c>
      <c r="Z89" s="39" t="str">
        <f t="shared" si="20"/>
        <v xml:space="preserve">  </v>
      </c>
      <c r="AA89" s="56"/>
      <c r="AB89" s="39" t="str">
        <f t="shared" si="21"/>
        <v xml:space="preserve">  </v>
      </c>
      <c r="AC89" s="39" t="str">
        <f t="shared" si="22"/>
        <v xml:space="preserve">  </v>
      </c>
    </row>
    <row r="90" spans="3:29" x14ac:dyDescent="0.2">
      <c r="C90" s="39"/>
      <c r="D90" s="39"/>
      <c r="E90" s="39"/>
      <c r="F90" s="39">
        <v>5100</v>
      </c>
      <c r="G90" s="39"/>
      <c r="J90" s="39">
        <f t="shared" si="23"/>
        <v>0</v>
      </c>
      <c r="K90" s="39">
        <f t="shared" si="24"/>
        <v>0</v>
      </c>
      <c r="L90" s="39">
        <f t="shared" si="25"/>
        <v>0</v>
      </c>
      <c r="M90" s="39">
        <f t="shared" si="26"/>
        <v>5.0999999999999996</v>
      </c>
      <c r="N90" s="39">
        <f t="shared" si="27"/>
        <v>0</v>
      </c>
      <c r="P90" s="39" t="str">
        <f t="shared" si="28"/>
        <v xml:space="preserve">  </v>
      </c>
      <c r="Q90" s="39" t="str">
        <f t="shared" si="29"/>
        <v xml:space="preserve">  </v>
      </c>
      <c r="R90" s="39" t="str">
        <f t="shared" si="30"/>
        <v xml:space="preserve">  </v>
      </c>
      <c r="S90" s="39">
        <f t="shared" si="31"/>
        <v>5.0999999999999996</v>
      </c>
      <c r="T90" s="39" t="str">
        <f t="shared" si="32"/>
        <v xml:space="preserve">  </v>
      </c>
      <c r="V90" s="39" t="str">
        <f t="shared" si="33"/>
        <v xml:space="preserve">  </v>
      </c>
      <c r="W90" s="39" t="e">
        <f t="shared" si="34"/>
        <v>#VALUE!</v>
      </c>
      <c r="X90" s="39" t="str">
        <f t="shared" si="19"/>
        <v xml:space="preserve">  </v>
      </c>
      <c r="Y90" s="39" t="e">
        <f t="shared" si="35"/>
        <v>#VALUE!</v>
      </c>
      <c r="Z90" s="39" t="str">
        <f t="shared" si="20"/>
        <v xml:space="preserve">  </v>
      </c>
      <c r="AA90" s="16"/>
      <c r="AB90" s="39">
        <f t="shared" si="21"/>
        <v>5.0999999999999996</v>
      </c>
      <c r="AC90" s="39" t="str">
        <f t="shared" si="22"/>
        <v xml:space="preserve">  </v>
      </c>
    </row>
    <row r="91" spans="3:29" x14ac:dyDescent="0.2">
      <c r="C91" s="39"/>
      <c r="D91" s="39"/>
      <c r="E91" s="39"/>
      <c r="F91" s="39">
        <v>5860</v>
      </c>
      <c r="G91" s="39"/>
      <c r="J91" s="39">
        <f t="shared" si="23"/>
        <v>0</v>
      </c>
      <c r="K91" s="39">
        <f t="shared" si="24"/>
        <v>0</v>
      </c>
      <c r="L91" s="39">
        <f t="shared" si="25"/>
        <v>0</v>
      </c>
      <c r="M91" s="39">
        <f t="shared" si="26"/>
        <v>5.86</v>
      </c>
      <c r="N91" s="39">
        <f t="shared" si="27"/>
        <v>0</v>
      </c>
      <c r="P91" s="39" t="str">
        <f t="shared" si="28"/>
        <v xml:space="preserve">  </v>
      </c>
      <c r="Q91" s="39" t="str">
        <f t="shared" si="29"/>
        <v xml:space="preserve">  </v>
      </c>
      <c r="R91" s="39" t="str">
        <f t="shared" si="30"/>
        <v xml:space="preserve">  </v>
      </c>
      <c r="S91" s="39">
        <f t="shared" si="31"/>
        <v>5.86</v>
      </c>
      <c r="T91" s="39" t="str">
        <f t="shared" si="32"/>
        <v xml:space="preserve">  </v>
      </c>
      <c r="V91" s="39" t="str">
        <f t="shared" si="33"/>
        <v xml:space="preserve">  </v>
      </c>
      <c r="W91" s="39" t="e">
        <f t="shared" si="34"/>
        <v>#VALUE!</v>
      </c>
      <c r="X91" s="39" t="str">
        <f t="shared" si="19"/>
        <v xml:space="preserve">  </v>
      </c>
      <c r="Y91" s="39" t="e">
        <f t="shared" si="35"/>
        <v>#VALUE!</v>
      </c>
      <c r="Z91" s="39" t="str">
        <f t="shared" si="20"/>
        <v xml:space="preserve">  </v>
      </c>
      <c r="AA91" s="16"/>
      <c r="AB91" s="39">
        <f t="shared" si="21"/>
        <v>5.86</v>
      </c>
      <c r="AC91" s="39" t="str">
        <f t="shared" si="22"/>
        <v xml:space="preserve">  </v>
      </c>
    </row>
    <row r="92" spans="3:29" x14ac:dyDescent="0.2">
      <c r="C92" s="39">
        <v>8100</v>
      </c>
      <c r="D92" s="39"/>
      <c r="E92" s="39"/>
      <c r="F92" s="39"/>
      <c r="G92" s="39"/>
      <c r="J92" s="39">
        <f t="shared" si="23"/>
        <v>8.1</v>
      </c>
      <c r="K92" s="39">
        <f t="shared" si="24"/>
        <v>0</v>
      </c>
      <c r="L92" s="39">
        <f t="shared" si="25"/>
        <v>0</v>
      </c>
      <c r="M92" s="39">
        <f t="shared" si="26"/>
        <v>0</v>
      </c>
      <c r="N92" s="39">
        <f t="shared" si="27"/>
        <v>0</v>
      </c>
      <c r="P92" s="39">
        <f t="shared" si="28"/>
        <v>8.1</v>
      </c>
      <c r="Q92" s="39" t="str">
        <f t="shared" si="29"/>
        <v xml:space="preserve">  </v>
      </c>
      <c r="R92" s="39" t="str">
        <f t="shared" si="30"/>
        <v xml:space="preserve">  </v>
      </c>
      <c r="S92" s="39" t="str">
        <f t="shared" si="31"/>
        <v xml:space="preserve">  </v>
      </c>
      <c r="T92" s="39" t="str">
        <f t="shared" si="32"/>
        <v xml:space="preserve">  </v>
      </c>
      <c r="V92" s="39">
        <f t="shared" si="33"/>
        <v>8.1</v>
      </c>
      <c r="W92" s="39" t="e">
        <f t="shared" si="34"/>
        <v>#VALUE!</v>
      </c>
      <c r="X92" s="39" t="str">
        <f t="shared" si="19"/>
        <v xml:space="preserve">  </v>
      </c>
      <c r="Y92" s="39" t="e">
        <f t="shared" si="35"/>
        <v>#VALUE!</v>
      </c>
      <c r="Z92" s="39" t="str">
        <f t="shared" si="20"/>
        <v xml:space="preserve">  </v>
      </c>
      <c r="AA92" s="56"/>
      <c r="AB92" s="39" t="str">
        <f t="shared" si="21"/>
        <v xml:space="preserve">  </v>
      </c>
      <c r="AC92" s="39" t="str">
        <f t="shared" si="22"/>
        <v xml:space="preserve">  </v>
      </c>
    </row>
    <row r="93" spans="3:29" x14ac:dyDescent="0.2">
      <c r="C93" s="39">
        <v>5737.42</v>
      </c>
      <c r="D93" s="39"/>
      <c r="E93" s="39"/>
      <c r="F93" s="39"/>
      <c r="G93" s="39"/>
      <c r="J93" s="39">
        <f t="shared" si="23"/>
        <v>5.7374200000000002</v>
      </c>
      <c r="K93" s="39">
        <f t="shared" si="24"/>
        <v>0</v>
      </c>
      <c r="L93" s="39">
        <f t="shared" si="25"/>
        <v>0</v>
      </c>
      <c r="M93" s="39">
        <f t="shared" si="26"/>
        <v>0</v>
      </c>
      <c r="N93" s="39">
        <f t="shared" si="27"/>
        <v>0</v>
      </c>
      <c r="P93" s="39">
        <f t="shared" si="28"/>
        <v>5.7374200000000002</v>
      </c>
      <c r="Q93" s="39" t="str">
        <f t="shared" si="29"/>
        <v xml:space="preserve">  </v>
      </c>
      <c r="R93" s="39" t="str">
        <f t="shared" si="30"/>
        <v xml:space="preserve">  </v>
      </c>
      <c r="S93" s="39" t="str">
        <f t="shared" si="31"/>
        <v xml:space="preserve">  </v>
      </c>
      <c r="T93" s="39" t="str">
        <f t="shared" si="32"/>
        <v xml:space="preserve">  </v>
      </c>
      <c r="V93" s="39">
        <f t="shared" si="33"/>
        <v>5.7374200000000002</v>
      </c>
      <c r="W93" s="39" t="e">
        <f t="shared" si="34"/>
        <v>#VALUE!</v>
      </c>
      <c r="X93" s="39" t="str">
        <f t="shared" si="19"/>
        <v xml:space="preserve">  </v>
      </c>
      <c r="Y93" s="39" t="e">
        <f t="shared" si="35"/>
        <v>#VALUE!</v>
      </c>
      <c r="Z93" s="39" t="str">
        <f t="shared" si="20"/>
        <v xml:space="preserve">  </v>
      </c>
      <c r="AA93" s="56"/>
      <c r="AB93" s="39" t="str">
        <f t="shared" si="21"/>
        <v xml:space="preserve">  </v>
      </c>
      <c r="AC93" s="39" t="str">
        <f t="shared" si="22"/>
        <v xml:space="preserve">  </v>
      </c>
    </row>
    <row r="94" spans="3:29" x14ac:dyDescent="0.2">
      <c r="C94" s="39">
        <v>6000</v>
      </c>
      <c r="D94" s="39"/>
      <c r="E94" s="39"/>
      <c r="F94" s="39"/>
      <c r="G94" s="39"/>
      <c r="J94" s="39">
        <f t="shared" si="23"/>
        <v>6</v>
      </c>
      <c r="K94" s="39">
        <f t="shared" si="24"/>
        <v>0</v>
      </c>
      <c r="L94" s="39">
        <f t="shared" si="25"/>
        <v>0</v>
      </c>
      <c r="M94" s="39">
        <f t="shared" si="26"/>
        <v>0</v>
      </c>
      <c r="N94" s="39">
        <f t="shared" si="27"/>
        <v>0</v>
      </c>
      <c r="P94" s="39">
        <f t="shared" si="28"/>
        <v>6</v>
      </c>
      <c r="Q94" s="39" t="str">
        <f t="shared" si="29"/>
        <v xml:space="preserve">  </v>
      </c>
      <c r="R94" s="39" t="str">
        <f t="shared" si="30"/>
        <v xml:space="preserve">  </v>
      </c>
      <c r="S94" s="39" t="str">
        <f t="shared" si="31"/>
        <v xml:space="preserve">  </v>
      </c>
      <c r="T94" s="39" t="str">
        <f t="shared" si="32"/>
        <v xml:space="preserve">  </v>
      </c>
      <c r="V94" s="39">
        <f t="shared" si="33"/>
        <v>6</v>
      </c>
      <c r="W94" s="39" t="e">
        <f t="shared" si="34"/>
        <v>#VALUE!</v>
      </c>
      <c r="X94" s="39" t="str">
        <f t="shared" si="19"/>
        <v xml:space="preserve">  </v>
      </c>
      <c r="Y94" s="39" t="e">
        <f t="shared" si="35"/>
        <v>#VALUE!</v>
      </c>
      <c r="Z94" s="39" t="str">
        <f t="shared" si="20"/>
        <v xml:space="preserve">  </v>
      </c>
      <c r="AA94" s="56"/>
      <c r="AB94" s="39" t="str">
        <f t="shared" si="21"/>
        <v xml:space="preserve">  </v>
      </c>
      <c r="AC94" s="39" t="str">
        <f t="shared" si="22"/>
        <v xml:space="preserve">  </v>
      </c>
    </row>
    <row r="95" spans="3:29" x14ac:dyDescent="0.2">
      <c r="C95" s="39">
        <v>6000</v>
      </c>
      <c r="D95" s="39"/>
      <c r="E95" s="39"/>
      <c r="F95" s="39"/>
      <c r="G95" s="39"/>
      <c r="J95" s="39">
        <f t="shared" si="23"/>
        <v>6</v>
      </c>
      <c r="K95" s="39">
        <f t="shared" si="24"/>
        <v>0</v>
      </c>
      <c r="L95" s="39">
        <f t="shared" si="25"/>
        <v>0</v>
      </c>
      <c r="M95" s="39">
        <f t="shared" si="26"/>
        <v>0</v>
      </c>
      <c r="N95" s="39">
        <f t="shared" si="27"/>
        <v>0</v>
      </c>
      <c r="P95" s="39">
        <f t="shared" si="28"/>
        <v>6</v>
      </c>
      <c r="Q95" s="39" t="str">
        <f t="shared" si="29"/>
        <v xml:space="preserve">  </v>
      </c>
      <c r="R95" s="39" t="str">
        <f t="shared" si="30"/>
        <v xml:space="preserve">  </v>
      </c>
      <c r="S95" s="39" t="str">
        <f t="shared" si="31"/>
        <v xml:space="preserve">  </v>
      </c>
      <c r="T95" s="39" t="str">
        <f t="shared" si="32"/>
        <v xml:space="preserve">  </v>
      </c>
      <c r="V95" s="39">
        <f t="shared" si="33"/>
        <v>6</v>
      </c>
      <c r="W95" s="39" t="e">
        <f t="shared" si="34"/>
        <v>#VALUE!</v>
      </c>
      <c r="X95" s="39" t="str">
        <f t="shared" si="19"/>
        <v xml:space="preserve">  </v>
      </c>
      <c r="Y95" s="39" t="e">
        <f t="shared" si="35"/>
        <v>#VALUE!</v>
      </c>
      <c r="Z95" s="39" t="str">
        <f t="shared" si="20"/>
        <v xml:space="preserve">  </v>
      </c>
      <c r="AA95" s="56"/>
      <c r="AB95" s="39" t="str">
        <f t="shared" si="21"/>
        <v xml:space="preserve">  </v>
      </c>
      <c r="AC95" s="39" t="str">
        <f t="shared" si="22"/>
        <v xml:space="preserve">  </v>
      </c>
    </row>
    <row r="96" spans="3:29" x14ac:dyDescent="0.2">
      <c r="C96" s="39">
        <v>6279.1</v>
      </c>
      <c r="D96" s="39"/>
      <c r="E96" s="39"/>
      <c r="F96" s="39"/>
      <c r="G96" s="39"/>
      <c r="J96" s="39">
        <f t="shared" si="23"/>
        <v>6.2791000000000006</v>
      </c>
      <c r="K96" s="39">
        <f t="shared" si="24"/>
        <v>0</v>
      </c>
      <c r="L96" s="39">
        <f t="shared" si="25"/>
        <v>0</v>
      </c>
      <c r="M96" s="39">
        <f t="shared" si="26"/>
        <v>0</v>
      </c>
      <c r="N96" s="39">
        <f t="shared" si="27"/>
        <v>0</v>
      </c>
      <c r="P96" s="39">
        <f t="shared" si="28"/>
        <v>6.2791000000000006</v>
      </c>
      <c r="Q96" s="39" t="str">
        <f t="shared" si="29"/>
        <v xml:space="preserve">  </v>
      </c>
      <c r="R96" s="39" t="str">
        <f t="shared" si="30"/>
        <v xml:space="preserve">  </v>
      </c>
      <c r="S96" s="39" t="str">
        <f t="shared" si="31"/>
        <v xml:space="preserve">  </v>
      </c>
      <c r="T96" s="39" t="str">
        <f t="shared" si="32"/>
        <v xml:space="preserve">  </v>
      </c>
      <c r="V96" s="39">
        <f t="shared" si="33"/>
        <v>6.2791000000000006</v>
      </c>
      <c r="W96" s="39" t="e">
        <f t="shared" si="34"/>
        <v>#VALUE!</v>
      </c>
      <c r="X96" s="39" t="str">
        <f t="shared" si="19"/>
        <v xml:space="preserve">  </v>
      </c>
      <c r="Y96" s="39" t="e">
        <f t="shared" si="35"/>
        <v>#VALUE!</v>
      </c>
      <c r="Z96" s="39" t="str">
        <f t="shared" si="20"/>
        <v xml:space="preserve">  </v>
      </c>
      <c r="AA96" s="56"/>
      <c r="AB96" s="39" t="str">
        <f t="shared" si="21"/>
        <v xml:space="preserve">  </v>
      </c>
      <c r="AC96" s="39" t="str">
        <f t="shared" si="22"/>
        <v xml:space="preserve">  </v>
      </c>
    </row>
    <row r="97" spans="3:29" x14ac:dyDescent="0.2">
      <c r="C97" s="39">
        <v>6748.8</v>
      </c>
      <c r="D97" s="39"/>
      <c r="E97" s="39"/>
      <c r="F97" s="39"/>
      <c r="G97" s="39"/>
      <c r="J97" s="39">
        <f t="shared" si="23"/>
        <v>6.7488000000000001</v>
      </c>
      <c r="K97" s="39">
        <f t="shared" si="24"/>
        <v>0</v>
      </c>
      <c r="L97" s="39">
        <f t="shared" si="25"/>
        <v>0</v>
      </c>
      <c r="M97" s="39">
        <f t="shared" si="26"/>
        <v>0</v>
      </c>
      <c r="N97" s="39">
        <f t="shared" si="27"/>
        <v>0</v>
      </c>
      <c r="P97" s="39">
        <f t="shared" si="28"/>
        <v>6.7488000000000001</v>
      </c>
      <c r="Q97" s="39" t="str">
        <f t="shared" si="29"/>
        <v xml:space="preserve">  </v>
      </c>
      <c r="R97" s="39" t="str">
        <f t="shared" si="30"/>
        <v xml:space="preserve">  </v>
      </c>
      <c r="S97" s="39" t="str">
        <f t="shared" si="31"/>
        <v xml:space="preserve">  </v>
      </c>
      <c r="T97" s="39" t="str">
        <f t="shared" si="32"/>
        <v xml:space="preserve">  </v>
      </c>
      <c r="V97" s="39">
        <f t="shared" si="33"/>
        <v>6.7488000000000001</v>
      </c>
      <c r="W97" s="39" t="e">
        <f t="shared" si="34"/>
        <v>#VALUE!</v>
      </c>
      <c r="X97" s="39" t="str">
        <f t="shared" si="19"/>
        <v xml:space="preserve">  </v>
      </c>
      <c r="Y97" s="39" t="e">
        <f t="shared" si="35"/>
        <v>#VALUE!</v>
      </c>
      <c r="Z97" s="39" t="str">
        <f t="shared" si="20"/>
        <v xml:space="preserve">  </v>
      </c>
      <c r="AA97" s="56"/>
      <c r="AB97" s="39" t="str">
        <f t="shared" si="21"/>
        <v xml:space="preserve">  </v>
      </c>
      <c r="AC97" s="39" t="str">
        <f t="shared" si="22"/>
        <v xml:space="preserve">  </v>
      </c>
    </row>
    <row r="98" spans="3:29" x14ac:dyDescent="0.2">
      <c r="C98" s="39">
        <v>8500</v>
      </c>
      <c r="D98" s="39">
        <v>14300</v>
      </c>
      <c r="E98" s="39"/>
      <c r="F98" s="39"/>
      <c r="G98" s="39"/>
      <c r="J98" s="39">
        <f t="shared" si="23"/>
        <v>8.5</v>
      </c>
      <c r="K98" s="39">
        <f t="shared" si="24"/>
        <v>14.3</v>
      </c>
      <c r="L98" s="39">
        <f t="shared" si="25"/>
        <v>0</v>
      </c>
      <c r="M98" s="39">
        <f t="shared" si="26"/>
        <v>0</v>
      </c>
      <c r="N98" s="39">
        <f t="shared" si="27"/>
        <v>0</v>
      </c>
      <c r="P98" s="39">
        <f t="shared" si="28"/>
        <v>8.5</v>
      </c>
      <c r="Q98" s="39">
        <f t="shared" si="29"/>
        <v>14.3</v>
      </c>
      <c r="R98" s="39" t="str">
        <f t="shared" si="30"/>
        <v xml:space="preserve">  </v>
      </c>
      <c r="S98" s="39" t="str">
        <f t="shared" si="31"/>
        <v xml:space="preserve">  </v>
      </c>
      <c r="T98" s="39" t="str">
        <f t="shared" si="32"/>
        <v xml:space="preserve">  </v>
      </c>
      <c r="V98" s="39">
        <f t="shared" si="33"/>
        <v>8.5</v>
      </c>
      <c r="W98" s="56">
        <f t="shared" si="34"/>
        <v>5.8000000000000007</v>
      </c>
      <c r="X98" s="58">
        <f t="shared" si="19"/>
        <v>14.3</v>
      </c>
      <c r="Y98" s="39" t="e">
        <f t="shared" si="35"/>
        <v>#VALUE!</v>
      </c>
      <c r="Z98" s="39" t="str">
        <f t="shared" si="20"/>
        <v xml:space="preserve">  </v>
      </c>
      <c r="AA98" s="56"/>
      <c r="AB98" s="39" t="str">
        <f t="shared" si="21"/>
        <v xml:space="preserve">  </v>
      </c>
      <c r="AC98" s="39" t="str">
        <f t="shared" si="22"/>
        <v xml:space="preserve">  </v>
      </c>
    </row>
    <row r="99" spans="3:29" x14ac:dyDescent="0.2">
      <c r="C99" s="39">
        <v>30</v>
      </c>
      <c r="D99" s="39">
        <v>10000</v>
      </c>
      <c r="E99" s="39"/>
      <c r="F99" s="39"/>
      <c r="G99" s="39"/>
      <c r="J99" s="39">
        <f t="shared" si="23"/>
        <v>0.03</v>
      </c>
      <c r="K99" s="39">
        <f t="shared" si="24"/>
        <v>10</v>
      </c>
      <c r="L99" s="39">
        <f t="shared" si="25"/>
        <v>0</v>
      </c>
      <c r="M99" s="39">
        <f t="shared" si="26"/>
        <v>0</v>
      </c>
      <c r="N99" s="39">
        <f t="shared" si="27"/>
        <v>0</v>
      </c>
      <c r="P99" s="39">
        <f t="shared" si="28"/>
        <v>0.03</v>
      </c>
      <c r="Q99" s="39">
        <f t="shared" si="29"/>
        <v>10</v>
      </c>
      <c r="R99" s="39" t="str">
        <f t="shared" si="30"/>
        <v xml:space="preserve">  </v>
      </c>
      <c r="S99" s="39" t="str">
        <f t="shared" si="31"/>
        <v xml:space="preserve">  </v>
      </c>
      <c r="T99" s="39" t="str">
        <f t="shared" si="32"/>
        <v xml:space="preserve">  </v>
      </c>
      <c r="V99" s="39">
        <f t="shared" si="33"/>
        <v>0.03</v>
      </c>
      <c r="W99" s="56">
        <f t="shared" si="34"/>
        <v>9.9700000000000006</v>
      </c>
      <c r="X99" s="58">
        <f t="shared" si="19"/>
        <v>10</v>
      </c>
      <c r="Y99" s="39" t="e">
        <f t="shared" si="35"/>
        <v>#VALUE!</v>
      </c>
      <c r="Z99" s="39" t="str">
        <f t="shared" si="20"/>
        <v xml:space="preserve">  </v>
      </c>
      <c r="AA99" s="56"/>
      <c r="AB99" s="39" t="str">
        <f t="shared" si="21"/>
        <v xml:space="preserve">  </v>
      </c>
      <c r="AC99" s="39" t="str">
        <f t="shared" si="22"/>
        <v xml:space="preserve">  </v>
      </c>
    </row>
    <row r="100" spans="3:29" x14ac:dyDescent="0.2">
      <c r="C100" s="39">
        <v>6555</v>
      </c>
      <c r="D100" s="39"/>
      <c r="E100" s="39"/>
      <c r="F100" s="39"/>
      <c r="G100" s="39"/>
      <c r="J100" s="39">
        <f t="shared" si="23"/>
        <v>6.5549999999999997</v>
      </c>
      <c r="K100" s="39">
        <f t="shared" si="24"/>
        <v>0</v>
      </c>
      <c r="L100" s="39">
        <f t="shared" si="25"/>
        <v>0</v>
      </c>
      <c r="M100" s="39">
        <f t="shared" si="26"/>
        <v>0</v>
      </c>
      <c r="N100" s="39">
        <f t="shared" si="27"/>
        <v>0</v>
      </c>
      <c r="P100" s="39">
        <f t="shared" si="28"/>
        <v>6.5549999999999997</v>
      </c>
      <c r="Q100" s="39" t="str">
        <f t="shared" si="29"/>
        <v xml:space="preserve">  </v>
      </c>
      <c r="R100" s="39" t="str">
        <f t="shared" si="30"/>
        <v xml:space="preserve">  </v>
      </c>
      <c r="S100" s="39" t="str">
        <f t="shared" si="31"/>
        <v xml:space="preserve">  </v>
      </c>
      <c r="T100" s="39" t="str">
        <f t="shared" si="32"/>
        <v xml:space="preserve">  </v>
      </c>
      <c r="V100" s="39">
        <f t="shared" si="33"/>
        <v>6.5549999999999997</v>
      </c>
      <c r="W100" s="39" t="e">
        <f t="shared" si="34"/>
        <v>#VALUE!</v>
      </c>
      <c r="X100" s="39" t="str">
        <f t="shared" si="19"/>
        <v xml:space="preserve">  </v>
      </c>
      <c r="Y100" s="39" t="e">
        <f t="shared" si="35"/>
        <v>#VALUE!</v>
      </c>
      <c r="Z100" s="39" t="str">
        <f t="shared" si="20"/>
        <v xml:space="preserve">  </v>
      </c>
      <c r="AA100" s="56"/>
      <c r="AB100" s="39" t="str">
        <f t="shared" si="21"/>
        <v xml:space="preserve">  </v>
      </c>
      <c r="AC100" s="39" t="str">
        <f t="shared" si="22"/>
        <v xml:space="preserve">  </v>
      </c>
    </row>
    <row r="101" spans="3:29" x14ac:dyDescent="0.2">
      <c r="C101" s="39">
        <v>7000</v>
      </c>
      <c r="D101" s="39"/>
      <c r="E101" s="39"/>
      <c r="F101" s="39"/>
      <c r="G101" s="39"/>
      <c r="J101" s="39">
        <f t="shared" si="23"/>
        <v>7</v>
      </c>
      <c r="K101" s="39">
        <f t="shared" si="24"/>
        <v>0</v>
      </c>
      <c r="L101" s="39">
        <f t="shared" si="25"/>
        <v>0</v>
      </c>
      <c r="M101" s="39">
        <f t="shared" si="26"/>
        <v>0</v>
      </c>
      <c r="N101" s="39">
        <f t="shared" si="27"/>
        <v>0</v>
      </c>
      <c r="P101" s="39">
        <f t="shared" si="28"/>
        <v>7</v>
      </c>
      <c r="Q101" s="39" t="str">
        <f t="shared" si="29"/>
        <v xml:space="preserve">  </v>
      </c>
      <c r="R101" s="39" t="str">
        <f t="shared" si="30"/>
        <v xml:space="preserve">  </v>
      </c>
      <c r="S101" s="39" t="str">
        <f t="shared" si="31"/>
        <v xml:space="preserve">  </v>
      </c>
      <c r="T101" s="39" t="str">
        <f t="shared" si="32"/>
        <v xml:space="preserve">  </v>
      </c>
      <c r="V101" s="39">
        <f t="shared" si="33"/>
        <v>7</v>
      </c>
      <c r="W101" s="39" t="e">
        <f t="shared" si="34"/>
        <v>#VALUE!</v>
      </c>
      <c r="X101" s="39" t="str">
        <f t="shared" si="19"/>
        <v xml:space="preserve">  </v>
      </c>
      <c r="Y101" s="39" t="e">
        <f t="shared" si="35"/>
        <v>#VALUE!</v>
      </c>
      <c r="Z101" s="39" t="str">
        <f t="shared" si="20"/>
        <v xml:space="preserve">  </v>
      </c>
      <c r="AA101" s="56"/>
      <c r="AB101" s="39" t="str">
        <f t="shared" si="21"/>
        <v xml:space="preserve">  </v>
      </c>
      <c r="AC101" s="39" t="str">
        <f t="shared" si="22"/>
        <v xml:space="preserve">  </v>
      </c>
    </row>
    <row r="102" spans="3:29" x14ac:dyDescent="0.2">
      <c r="C102" s="39"/>
      <c r="D102" s="39">
        <v>22250</v>
      </c>
      <c r="E102" s="39"/>
      <c r="F102" s="39"/>
      <c r="G102" s="39"/>
      <c r="J102" s="39">
        <f t="shared" si="23"/>
        <v>0</v>
      </c>
      <c r="K102" s="39">
        <f t="shared" si="24"/>
        <v>22.25</v>
      </c>
      <c r="L102" s="39">
        <f t="shared" si="25"/>
        <v>0</v>
      </c>
      <c r="M102" s="39">
        <f t="shared" si="26"/>
        <v>0</v>
      </c>
      <c r="N102" s="39">
        <f t="shared" si="27"/>
        <v>0</v>
      </c>
      <c r="P102" s="39" t="str">
        <f t="shared" si="28"/>
        <v xml:space="preserve">  </v>
      </c>
      <c r="Q102" s="39">
        <f t="shared" si="29"/>
        <v>22.25</v>
      </c>
      <c r="R102" s="39" t="str">
        <f t="shared" si="30"/>
        <v xml:space="preserve">  </v>
      </c>
      <c r="S102" s="39" t="str">
        <f t="shared" si="31"/>
        <v xml:space="preserve">  </v>
      </c>
      <c r="T102" s="39" t="str">
        <f t="shared" si="32"/>
        <v xml:space="preserve">  </v>
      </c>
      <c r="V102" s="39" t="str">
        <f t="shared" si="33"/>
        <v xml:space="preserve">  </v>
      </c>
      <c r="W102" s="39" t="e">
        <f t="shared" si="34"/>
        <v>#VALUE!</v>
      </c>
      <c r="X102" s="39">
        <f t="shared" si="19"/>
        <v>22.25</v>
      </c>
      <c r="Y102" s="39" t="e">
        <f t="shared" si="35"/>
        <v>#VALUE!</v>
      </c>
      <c r="Z102" s="39" t="str">
        <f t="shared" si="20"/>
        <v xml:space="preserve">  </v>
      </c>
      <c r="AA102" s="56"/>
      <c r="AB102" s="39" t="str">
        <f t="shared" si="21"/>
        <v xml:space="preserve">  </v>
      </c>
      <c r="AC102" s="39" t="str">
        <f t="shared" si="22"/>
        <v xml:space="preserve">  </v>
      </c>
    </row>
    <row r="103" spans="3:29" x14ac:dyDescent="0.2">
      <c r="C103" s="39"/>
      <c r="D103" s="39"/>
      <c r="E103" s="39"/>
      <c r="F103" s="39"/>
      <c r="G103">
        <v>60000</v>
      </c>
      <c r="J103" s="39">
        <f t="shared" si="23"/>
        <v>0</v>
      </c>
      <c r="K103" s="39">
        <f t="shared" si="24"/>
        <v>0</v>
      </c>
      <c r="L103" s="39">
        <f t="shared" si="25"/>
        <v>0</v>
      </c>
      <c r="M103" s="39">
        <f t="shared" si="26"/>
        <v>0</v>
      </c>
      <c r="N103" s="39">
        <f t="shared" si="27"/>
        <v>60</v>
      </c>
      <c r="P103" s="39" t="str">
        <f t="shared" si="28"/>
        <v xml:space="preserve">  </v>
      </c>
      <c r="Q103" s="39" t="str">
        <f t="shared" si="29"/>
        <v xml:space="preserve">  </v>
      </c>
      <c r="R103" s="39" t="str">
        <f t="shared" si="30"/>
        <v xml:space="preserve">  </v>
      </c>
      <c r="S103" s="39" t="str">
        <f t="shared" si="31"/>
        <v xml:space="preserve">  </v>
      </c>
      <c r="T103" s="39">
        <f t="shared" si="32"/>
        <v>60</v>
      </c>
      <c r="V103" s="39" t="str">
        <f t="shared" si="33"/>
        <v xml:space="preserve">  </v>
      </c>
      <c r="W103" s="39" t="e">
        <f t="shared" si="34"/>
        <v>#VALUE!</v>
      </c>
      <c r="X103" s="39" t="str">
        <f t="shared" si="19"/>
        <v xml:space="preserve">  </v>
      </c>
      <c r="Y103" s="39" t="e">
        <f t="shared" si="35"/>
        <v>#VALUE!</v>
      </c>
      <c r="Z103" s="39" t="str">
        <f t="shared" si="20"/>
        <v xml:space="preserve">  </v>
      </c>
      <c r="AA103" s="56"/>
      <c r="AB103" s="39" t="str">
        <f t="shared" si="21"/>
        <v xml:space="preserve">  </v>
      </c>
      <c r="AC103" s="39">
        <f t="shared" si="22"/>
        <v>60</v>
      </c>
    </row>
    <row r="104" spans="3:29" x14ac:dyDescent="0.2">
      <c r="C104" s="39">
        <v>268800</v>
      </c>
      <c r="D104" s="39"/>
      <c r="E104" s="39"/>
      <c r="F104" s="39"/>
      <c r="G104" s="39"/>
      <c r="J104" s="39">
        <f t="shared" si="23"/>
        <v>268.8</v>
      </c>
      <c r="K104" s="39">
        <f t="shared" si="24"/>
        <v>0</v>
      </c>
      <c r="L104" s="39">
        <f t="shared" si="25"/>
        <v>0</v>
      </c>
      <c r="M104" s="39">
        <f t="shared" si="26"/>
        <v>0</v>
      </c>
      <c r="N104" s="39">
        <f t="shared" si="27"/>
        <v>0</v>
      </c>
      <c r="P104" s="39">
        <f t="shared" si="28"/>
        <v>268.8</v>
      </c>
      <c r="Q104" s="39" t="str">
        <f t="shared" si="29"/>
        <v xml:space="preserve">  </v>
      </c>
      <c r="R104" s="39" t="str">
        <f t="shared" si="30"/>
        <v xml:space="preserve">  </v>
      </c>
      <c r="S104" s="39" t="str">
        <f t="shared" si="31"/>
        <v xml:space="preserve">  </v>
      </c>
      <c r="T104" s="39" t="str">
        <f t="shared" si="32"/>
        <v xml:space="preserve">  </v>
      </c>
      <c r="V104" s="39">
        <f t="shared" si="33"/>
        <v>268.8</v>
      </c>
      <c r="W104" s="39" t="e">
        <f t="shared" si="34"/>
        <v>#VALUE!</v>
      </c>
      <c r="X104" s="39" t="str">
        <f t="shared" si="19"/>
        <v xml:space="preserve">  </v>
      </c>
      <c r="Y104" s="39" t="e">
        <f t="shared" si="35"/>
        <v>#VALUE!</v>
      </c>
      <c r="Z104" s="39" t="str">
        <f t="shared" si="20"/>
        <v xml:space="preserve">  </v>
      </c>
      <c r="AA104" s="56"/>
      <c r="AB104" s="39" t="str">
        <f t="shared" si="21"/>
        <v xml:space="preserve">  </v>
      </c>
      <c r="AC104" s="39" t="str">
        <f t="shared" si="22"/>
        <v xml:space="preserve">  </v>
      </c>
    </row>
    <row r="105" spans="3:29" x14ac:dyDescent="0.2">
      <c r="C105" s="39">
        <v>32898.800000000003</v>
      </c>
      <c r="D105" s="39"/>
      <c r="E105" s="39"/>
      <c r="F105" s="39"/>
      <c r="G105" s="39"/>
      <c r="J105" s="39">
        <f t="shared" si="23"/>
        <v>32.898800000000001</v>
      </c>
      <c r="K105" s="39">
        <f t="shared" si="24"/>
        <v>0</v>
      </c>
      <c r="L105" s="39">
        <f t="shared" si="25"/>
        <v>0</v>
      </c>
      <c r="M105" s="39">
        <f t="shared" si="26"/>
        <v>0</v>
      </c>
      <c r="N105" s="39">
        <f t="shared" si="27"/>
        <v>0</v>
      </c>
      <c r="P105" s="39">
        <f t="shared" si="28"/>
        <v>32.898800000000001</v>
      </c>
      <c r="Q105" s="39" t="str">
        <f t="shared" si="29"/>
        <v xml:space="preserve">  </v>
      </c>
      <c r="R105" s="39" t="str">
        <f t="shared" si="30"/>
        <v xml:space="preserve">  </v>
      </c>
      <c r="S105" s="39" t="str">
        <f t="shared" si="31"/>
        <v xml:space="preserve">  </v>
      </c>
      <c r="T105" s="39" t="str">
        <f t="shared" si="32"/>
        <v xml:space="preserve">  </v>
      </c>
      <c r="V105" s="39">
        <f t="shared" si="33"/>
        <v>32.898800000000001</v>
      </c>
      <c r="W105" s="39" t="e">
        <f t="shared" si="34"/>
        <v>#VALUE!</v>
      </c>
      <c r="X105" s="39" t="str">
        <f t="shared" si="19"/>
        <v xml:space="preserve">  </v>
      </c>
      <c r="Y105" s="39" t="e">
        <f t="shared" si="35"/>
        <v>#VALUE!</v>
      </c>
      <c r="Z105" s="39" t="str">
        <f t="shared" si="20"/>
        <v xml:space="preserve">  </v>
      </c>
      <c r="AA105" s="56"/>
      <c r="AB105" s="39" t="str">
        <f t="shared" si="21"/>
        <v xml:space="preserve">  </v>
      </c>
      <c r="AC105" s="39" t="str">
        <f t="shared" si="22"/>
        <v xml:space="preserve">  </v>
      </c>
    </row>
    <row r="106" spans="3:29" x14ac:dyDescent="0.2">
      <c r="C106" s="39"/>
      <c r="D106" s="39">
        <v>8500</v>
      </c>
      <c r="E106" s="39"/>
      <c r="F106" s="39"/>
      <c r="G106" s="39"/>
      <c r="J106" s="39">
        <f t="shared" si="23"/>
        <v>0</v>
      </c>
      <c r="K106" s="39">
        <f t="shared" si="24"/>
        <v>8.5</v>
      </c>
      <c r="L106" s="39">
        <f t="shared" si="25"/>
        <v>0</v>
      </c>
      <c r="M106" s="39">
        <f t="shared" si="26"/>
        <v>0</v>
      </c>
      <c r="N106" s="39">
        <f t="shared" si="27"/>
        <v>0</v>
      </c>
      <c r="P106" s="39" t="str">
        <f t="shared" si="28"/>
        <v xml:space="preserve">  </v>
      </c>
      <c r="Q106" s="39">
        <f t="shared" si="29"/>
        <v>8.5</v>
      </c>
      <c r="R106" s="39" t="str">
        <f t="shared" si="30"/>
        <v xml:space="preserve">  </v>
      </c>
      <c r="S106" s="39" t="str">
        <f t="shared" si="31"/>
        <v xml:space="preserve">  </v>
      </c>
      <c r="T106" s="39" t="str">
        <f t="shared" si="32"/>
        <v xml:space="preserve">  </v>
      </c>
      <c r="V106" s="39" t="str">
        <f t="shared" si="33"/>
        <v xml:space="preserve">  </v>
      </c>
      <c r="W106" s="39" t="e">
        <f t="shared" si="34"/>
        <v>#VALUE!</v>
      </c>
      <c r="X106" s="39">
        <f t="shared" si="19"/>
        <v>8.5</v>
      </c>
      <c r="Y106" s="39" t="e">
        <f t="shared" si="35"/>
        <v>#VALUE!</v>
      </c>
      <c r="Z106" s="39" t="str">
        <f t="shared" si="20"/>
        <v xml:space="preserve">  </v>
      </c>
      <c r="AA106" s="56"/>
      <c r="AB106" s="39" t="str">
        <f t="shared" si="21"/>
        <v xml:space="preserve">  </v>
      </c>
      <c r="AC106" s="39" t="str">
        <f t="shared" si="22"/>
        <v xml:space="preserve">  </v>
      </c>
    </row>
    <row r="107" spans="3:29" x14ac:dyDescent="0.2">
      <c r="C107" s="39"/>
      <c r="D107" s="39"/>
      <c r="E107" s="39">
        <v>8500</v>
      </c>
      <c r="F107" s="39"/>
      <c r="G107" s="39"/>
      <c r="J107" s="39">
        <f t="shared" si="23"/>
        <v>0</v>
      </c>
      <c r="K107" s="39">
        <f t="shared" si="24"/>
        <v>0</v>
      </c>
      <c r="L107" s="39">
        <f t="shared" si="25"/>
        <v>8.5</v>
      </c>
      <c r="M107" s="39">
        <f t="shared" si="26"/>
        <v>0</v>
      </c>
      <c r="N107" s="39">
        <f t="shared" si="27"/>
        <v>0</v>
      </c>
      <c r="P107" s="39" t="str">
        <f t="shared" si="28"/>
        <v xml:space="preserve">  </v>
      </c>
      <c r="Q107" s="39" t="str">
        <f t="shared" si="29"/>
        <v xml:space="preserve">  </v>
      </c>
      <c r="R107" s="39">
        <f t="shared" si="30"/>
        <v>8.5</v>
      </c>
      <c r="S107" s="39" t="str">
        <f t="shared" si="31"/>
        <v xml:space="preserve">  </v>
      </c>
      <c r="T107" s="39" t="str">
        <f t="shared" si="32"/>
        <v xml:space="preserve">  </v>
      </c>
      <c r="V107" s="39" t="str">
        <f t="shared" si="33"/>
        <v xml:space="preserve">  </v>
      </c>
      <c r="W107" s="39" t="e">
        <f t="shared" si="34"/>
        <v>#VALUE!</v>
      </c>
      <c r="X107" s="39" t="str">
        <f t="shared" si="19"/>
        <v xml:space="preserve">  </v>
      </c>
      <c r="Y107" s="39" t="e">
        <f t="shared" si="35"/>
        <v>#VALUE!</v>
      </c>
      <c r="Z107" s="39">
        <f t="shared" si="20"/>
        <v>8.5</v>
      </c>
      <c r="AA107" s="56"/>
      <c r="AB107" s="39" t="str">
        <f t="shared" si="21"/>
        <v xml:space="preserve">  </v>
      </c>
      <c r="AC107" s="39" t="str">
        <f t="shared" si="22"/>
        <v xml:space="preserve">  </v>
      </c>
    </row>
    <row r="108" spans="3:29" x14ac:dyDescent="0.2">
      <c r="C108" s="39"/>
      <c r="D108" s="39"/>
      <c r="E108" s="39">
        <v>8899</v>
      </c>
      <c r="F108" s="39"/>
      <c r="G108" s="39"/>
      <c r="J108" s="39">
        <f t="shared" si="23"/>
        <v>0</v>
      </c>
      <c r="K108" s="39">
        <f t="shared" si="24"/>
        <v>0</v>
      </c>
      <c r="L108" s="39">
        <f t="shared" si="25"/>
        <v>8.8989999999999991</v>
      </c>
      <c r="M108" s="39">
        <f t="shared" si="26"/>
        <v>0</v>
      </c>
      <c r="N108" s="39">
        <f t="shared" si="27"/>
        <v>0</v>
      </c>
      <c r="P108" s="39" t="str">
        <f t="shared" si="28"/>
        <v xml:space="preserve">  </v>
      </c>
      <c r="Q108" s="39" t="str">
        <f t="shared" si="29"/>
        <v xml:space="preserve">  </v>
      </c>
      <c r="R108" s="39">
        <f t="shared" si="30"/>
        <v>8.8989999999999991</v>
      </c>
      <c r="S108" s="39" t="str">
        <f t="shared" si="31"/>
        <v xml:space="preserve">  </v>
      </c>
      <c r="T108" s="39" t="str">
        <f t="shared" si="32"/>
        <v xml:space="preserve">  </v>
      </c>
      <c r="V108" s="39" t="str">
        <f t="shared" si="33"/>
        <v xml:space="preserve">  </v>
      </c>
      <c r="W108" s="39" t="e">
        <f t="shared" si="34"/>
        <v>#VALUE!</v>
      </c>
      <c r="X108" s="39" t="str">
        <f t="shared" si="19"/>
        <v xml:space="preserve">  </v>
      </c>
      <c r="Y108" s="39" t="e">
        <f t="shared" si="35"/>
        <v>#VALUE!</v>
      </c>
      <c r="Z108" s="39">
        <f t="shared" si="20"/>
        <v>8.8989999999999991</v>
      </c>
      <c r="AA108" s="56"/>
      <c r="AB108" s="39" t="str">
        <f t="shared" si="21"/>
        <v xml:space="preserve">  </v>
      </c>
      <c r="AC108" s="39" t="str">
        <f t="shared" si="22"/>
        <v xml:space="preserve">  </v>
      </c>
    </row>
    <row r="109" spans="3:29" x14ac:dyDescent="0.2">
      <c r="C109" s="39">
        <v>18980</v>
      </c>
      <c r="D109" s="39"/>
      <c r="E109" s="39"/>
      <c r="F109" s="39"/>
      <c r="G109" s="39"/>
      <c r="J109" s="39">
        <f t="shared" si="23"/>
        <v>18.98</v>
      </c>
      <c r="K109" s="39">
        <f t="shared" si="24"/>
        <v>0</v>
      </c>
      <c r="L109" s="39">
        <f t="shared" si="25"/>
        <v>0</v>
      </c>
      <c r="M109" s="39">
        <f t="shared" si="26"/>
        <v>0</v>
      </c>
      <c r="N109" s="39">
        <f t="shared" si="27"/>
        <v>0</v>
      </c>
      <c r="P109" s="39">
        <f t="shared" si="28"/>
        <v>18.98</v>
      </c>
      <c r="Q109" s="39" t="str">
        <f t="shared" si="29"/>
        <v xml:space="preserve">  </v>
      </c>
      <c r="R109" s="39" t="str">
        <f t="shared" si="30"/>
        <v xml:space="preserve">  </v>
      </c>
      <c r="S109" s="39" t="str">
        <f t="shared" si="31"/>
        <v xml:space="preserve">  </v>
      </c>
      <c r="T109" s="39" t="str">
        <f t="shared" si="32"/>
        <v xml:space="preserve">  </v>
      </c>
      <c r="V109" s="39">
        <f t="shared" si="33"/>
        <v>18.98</v>
      </c>
      <c r="W109" s="39" t="e">
        <f t="shared" si="34"/>
        <v>#VALUE!</v>
      </c>
      <c r="X109" s="39" t="str">
        <f t="shared" si="19"/>
        <v xml:space="preserve">  </v>
      </c>
      <c r="Y109" s="39" t="e">
        <f t="shared" si="35"/>
        <v>#VALUE!</v>
      </c>
      <c r="Z109" s="39" t="str">
        <f t="shared" si="20"/>
        <v xml:space="preserve">  </v>
      </c>
      <c r="AA109" s="56"/>
      <c r="AB109" s="39" t="str">
        <f t="shared" si="21"/>
        <v xml:space="preserve">  </v>
      </c>
      <c r="AC109" s="39" t="str">
        <f t="shared" si="22"/>
        <v xml:space="preserve">  </v>
      </c>
    </row>
    <row r="110" spans="3:29" x14ac:dyDescent="0.2">
      <c r="C110" s="39">
        <v>35000</v>
      </c>
      <c r="D110" s="39"/>
      <c r="E110" s="39"/>
      <c r="F110" s="39"/>
      <c r="G110" s="39"/>
      <c r="J110" s="39">
        <f t="shared" si="23"/>
        <v>35</v>
      </c>
      <c r="K110" s="39">
        <f t="shared" si="24"/>
        <v>0</v>
      </c>
      <c r="L110" s="39">
        <f t="shared" si="25"/>
        <v>0</v>
      </c>
      <c r="M110" s="39">
        <f t="shared" si="26"/>
        <v>0</v>
      </c>
      <c r="N110" s="39">
        <f t="shared" si="27"/>
        <v>0</v>
      </c>
      <c r="P110" s="39">
        <f t="shared" si="28"/>
        <v>35</v>
      </c>
      <c r="Q110" s="39" t="str">
        <f t="shared" si="29"/>
        <v xml:space="preserve">  </v>
      </c>
      <c r="R110" s="39" t="str">
        <f t="shared" si="30"/>
        <v xml:space="preserve">  </v>
      </c>
      <c r="S110" s="39" t="str">
        <f t="shared" si="31"/>
        <v xml:space="preserve">  </v>
      </c>
      <c r="T110" s="39" t="str">
        <f t="shared" si="32"/>
        <v xml:space="preserve">  </v>
      </c>
      <c r="V110" s="39">
        <f t="shared" si="33"/>
        <v>35</v>
      </c>
      <c r="W110" s="39" t="e">
        <f t="shared" si="34"/>
        <v>#VALUE!</v>
      </c>
      <c r="X110" s="39" t="str">
        <f t="shared" si="19"/>
        <v xml:space="preserve">  </v>
      </c>
      <c r="Y110" s="39" t="e">
        <f t="shared" si="35"/>
        <v>#VALUE!</v>
      </c>
      <c r="Z110" s="39" t="str">
        <f t="shared" si="20"/>
        <v xml:space="preserve">  </v>
      </c>
      <c r="AA110" s="56"/>
      <c r="AB110" s="39" t="str">
        <f t="shared" si="21"/>
        <v xml:space="preserve">  </v>
      </c>
      <c r="AC110" s="39" t="str">
        <f t="shared" si="22"/>
        <v xml:space="preserve">  </v>
      </c>
    </row>
    <row r="111" spans="3:29" x14ac:dyDescent="0.2">
      <c r="C111" s="39"/>
      <c r="D111" s="39"/>
      <c r="E111" s="39">
        <v>7260</v>
      </c>
      <c r="F111" s="39"/>
      <c r="G111" s="39"/>
      <c r="J111" s="39">
        <f t="shared" si="23"/>
        <v>0</v>
      </c>
      <c r="K111" s="39">
        <f t="shared" si="24"/>
        <v>0</v>
      </c>
      <c r="L111" s="39">
        <f t="shared" si="25"/>
        <v>7.26</v>
      </c>
      <c r="M111" s="39">
        <f t="shared" si="26"/>
        <v>0</v>
      </c>
      <c r="N111" s="39">
        <f t="shared" si="27"/>
        <v>0</v>
      </c>
      <c r="P111" s="39" t="str">
        <f t="shared" si="28"/>
        <v xml:space="preserve">  </v>
      </c>
      <c r="Q111" s="39" t="str">
        <f t="shared" si="29"/>
        <v xml:space="preserve">  </v>
      </c>
      <c r="R111" s="39">
        <f t="shared" si="30"/>
        <v>7.26</v>
      </c>
      <c r="S111" s="39" t="str">
        <f t="shared" si="31"/>
        <v xml:space="preserve">  </v>
      </c>
      <c r="T111" s="39" t="str">
        <f t="shared" si="32"/>
        <v xml:space="preserve">  </v>
      </c>
      <c r="V111" s="39" t="str">
        <f t="shared" si="33"/>
        <v xml:space="preserve">  </v>
      </c>
      <c r="W111" s="39" t="e">
        <f t="shared" si="34"/>
        <v>#VALUE!</v>
      </c>
      <c r="X111" s="39" t="str">
        <f t="shared" si="19"/>
        <v xml:space="preserve">  </v>
      </c>
      <c r="Y111" s="39" t="e">
        <f t="shared" si="35"/>
        <v>#VALUE!</v>
      </c>
      <c r="Z111" s="39">
        <f t="shared" si="20"/>
        <v>7.26</v>
      </c>
      <c r="AA111" s="56"/>
      <c r="AB111" s="39" t="str">
        <f t="shared" si="21"/>
        <v xml:space="preserve">  </v>
      </c>
      <c r="AC111" s="39" t="str">
        <f t="shared" si="22"/>
        <v xml:space="preserve">  </v>
      </c>
    </row>
    <row r="112" spans="3:29" x14ac:dyDescent="0.2">
      <c r="C112" s="39">
        <v>6000</v>
      </c>
      <c r="D112" s="39"/>
      <c r="E112" s="39"/>
      <c r="F112" s="39"/>
      <c r="G112" s="39"/>
      <c r="J112" s="39">
        <f t="shared" si="23"/>
        <v>6</v>
      </c>
      <c r="K112" s="39">
        <f t="shared" si="24"/>
        <v>0</v>
      </c>
      <c r="L112" s="39">
        <f t="shared" si="25"/>
        <v>0</v>
      </c>
      <c r="M112" s="39">
        <f t="shared" si="26"/>
        <v>0</v>
      </c>
      <c r="N112" s="39">
        <f t="shared" si="27"/>
        <v>0</v>
      </c>
      <c r="P112" s="39">
        <f t="shared" si="28"/>
        <v>6</v>
      </c>
      <c r="Q112" s="39" t="str">
        <f t="shared" si="29"/>
        <v xml:space="preserve">  </v>
      </c>
      <c r="R112" s="39" t="str">
        <f t="shared" si="30"/>
        <v xml:space="preserve">  </v>
      </c>
      <c r="S112" s="39" t="str">
        <f t="shared" si="31"/>
        <v xml:space="preserve">  </v>
      </c>
      <c r="T112" s="39" t="str">
        <f t="shared" si="32"/>
        <v xml:space="preserve">  </v>
      </c>
      <c r="V112" s="39">
        <f t="shared" si="33"/>
        <v>6</v>
      </c>
      <c r="W112" s="39" t="e">
        <f t="shared" si="34"/>
        <v>#VALUE!</v>
      </c>
      <c r="X112" s="39" t="str">
        <f t="shared" si="19"/>
        <v xml:space="preserve">  </v>
      </c>
      <c r="Y112" s="39" t="e">
        <f t="shared" si="35"/>
        <v>#VALUE!</v>
      </c>
      <c r="Z112" s="39" t="str">
        <f t="shared" si="20"/>
        <v xml:space="preserve">  </v>
      </c>
      <c r="AA112" s="56"/>
      <c r="AB112" s="39" t="str">
        <f t="shared" si="21"/>
        <v xml:space="preserve">  </v>
      </c>
      <c r="AC112" s="39" t="str">
        <f t="shared" si="22"/>
        <v xml:space="preserve">  </v>
      </c>
    </row>
    <row r="113" spans="3:29" x14ac:dyDescent="0.2">
      <c r="C113" s="39">
        <v>7000</v>
      </c>
      <c r="D113" s="39"/>
      <c r="E113" s="39"/>
      <c r="F113" s="39"/>
      <c r="G113" s="39"/>
      <c r="J113" s="39">
        <f t="shared" si="23"/>
        <v>7</v>
      </c>
      <c r="K113" s="39">
        <f t="shared" si="24"/>
        <v>0</v>
      </c>
      <c r="L113" s="39">
        <f t="shared" si="25"/>
        <v>0</v>
      </c>
      <c r="M113" s="39">
        <f t="shared" si="26"/>
        <v>0</v>
      </c>
      <c r="N113" s="39">
        <f t="shared" si="27"/>
        <v>0</v>
      </c>
      <c r="P113" s="39">
        <f t="shared" si="28"/>
        <v>7</v>
      </c>
      <c r="Q113" s="39" t="str">
        <f t="shared" si="29"/>
        <v xml:space="preserve">  </v>
      </c>
      <c r="R113" s="39" t="str">
        <f t="shared" si="30"/>
        <v xml:space="preserve">  </v>
      </c>
      <c r="S113" s="39" t="str">
        <f t="shared" si="31"/>
        <v xml:space="preserve">  </v>
      </c>
      <c r="T113" s="39" t="str">
        <f t="shared" si="32"/>
        <v xml:space="preserve">  </v>
      </c>
      <c r="V113" s="39">
        <f t="shared" si="33"/>
        <v>7</v>
      </c>
      <c r="W113" s="39" t="e">
        <f t="shared" si="34"/>
        <v>#VALUE!</v>
      </c>
      <c r="X113" s="39" t="str">
        <f t="shared" si="19"/>
        <v xml:space="preserve">  </v>
      </c>
      <c r="Y113" s="39" t="e">
        <f t="shared" si="35"/>
        <v>#VALUE!</v>
      </c>
      <c r="Z113" s="39" t="str">
        <f t="shared" si="20"/>
        <v xml:space="preserve">  </v>
      </c>
      <c r="AA113" s="56"/>
      <c r="AB113" s="39" t="str">
        <f t="shared" si="21"/>
        <v xml:space="preserve">  </v>
      </c>
      <c r="AC113" s="39" t="str">
        <f t="shared" si="22"/>
        <v xml:space="preserve">  </v>
      </c>
    </row>
    <row r="114" spans="3:29" x14ac:dyDescent="0.2">
      <c r="C114" s="39"/>
      <c r="D114" s="39">
        <v>27000</v>
      </c>
      <c r="E114" s="39"/>
      <c r="F114" s="39"/>
      <c r="G114" s="39"/>
      <c r="J114" s="39">
        <f t="shared" si="23"/>
        <v>0</v>
      </c>
      <c r="K114" s="39">
        <f t="shared" si="24"/>
        <v>27</v>
      </c>
      <c r="L114" s="39">
        <f t="shared" si="25"/>
        <v>0</v>
      </c>
      <c r="M114" s="39">
        <f t="shared" si="26"/>
        <v>0</v>
      </c>
      <c r="N114" s="39">
        <f t="shared" si="27"/>
        <v>0</v>
      </c>
      <c r="P114" s="39" t="str">
        <f t="shared" si="28"/>
        <v xml:space="preserve">  </v>
      </c>
      <c r="Q114" s="39">
        <f t="shared" si="29"/>
        <v>27</v>
      </c>
      <c r="R114" s="39" t="str">
        <f t="shared" si="30"/>
        <v xml:space="preserve">  </v>
      </c>
      <c r="S114" s="39" t="str">
        <f t="shared" si="31"/>
        <v xml:space="preserve">  </v>
      </c>
      <c r="T114" s="39" t="str">
        <f t="shared" si="32"/>
        <v xml:space="preserve">  </v>
      </c>
      <c r="V114" s="39" t="str">
        <f t="shared" si="33"/>
        <v xml:space="preserve">  </v>
      </c>
      <c r="W114" s="39" t="e">
        <f t="shared" si="34"/>
        <v>#VALUE!</v>
      </c>
      <c r="X114" s="39">
        <f t="shared" si="19"/>
        <v>27</v>
      </c>
      <c r="Y114" s="39" t="e">
        <f t="shared" si="35"/>
        <v>#VALUE!</v>
      </c>
      <c r="Z114" s="39" t="str">
        <f t="shared" si="20"/>
        <v xml:space="preserve">  </v>
      </c>
      <c r="AA114" s="56"/>
      <c r="AB114" s="39" t="str">
        <f t="shared" si="21"/>
        <v xml:space="preserve">  </v>
      </c>
      <c r="AC114" s="39" t="str">
        <f t="shared" si="22"/>
        <v xml:space="preserve">  </v>
      </c>
    </row>
    <row r="115" spans="3:29" x14ac:dyDescent="0.2">
      <c r="C115" s="39">
        <v>8000</v>
      </c>
      <c r="D115" s="39"/>
      <c r="E115" s="39"/>
      <c r="F115" s="39"/>
      <c r="G115" s="39"/>
      <c r="J115" s="39">
        <f t="shared" si="23"/>
        <v>8</v>
      </c>
      <c r="K115" s="39">
        <f t="shared" si="24"/>
        <v>0</v>
      </c>
      <c r="L115" s="39">
        <f t="shared" si="25"/>
        <v>0</v>
      </c>
      <c r="M115" s="39">
        <f t="shared" si="26"/>
        <v>0</v>
      </c>
      <c r="N115" s="39">
        <f t="shared" si="27"/>
        <v>0</v>
      </c>
      <c r="P115" s="39">
        <f t="shared" si="28"/>
        <v>8</v>
      </c>
      <c r="Q115" s="39" t="str">
        <f t="shared" si="29"/>
        <v xml:space="preserve">  </v>
      </c>
      <c r="R115" s="39" t="str">
        <f t="shared" si="30"/>
        <v xml:space="preserve">  </v>
      </c>
      <c r="S115" s="39" t="str">
        <f t="shared" si="31"/>
        <v xml:space="preserve">  </v>
      </c>
      <c r="T115" s="39" t="str">
        <f t="shared" si="32"/>
        <v xml:space="preserve">  </v>
      </c>
      <c r="V115" s="39">
        <f t="shared" si="33"/>
        <v>8</v>
      </c>
      <c r="W115" s="39" t="e">
        <f t="shared" si="34"/>
        <v>#VALUE!</v>
      </c>
      <c r="X115" s="39" t="str">
        <f t="shared" si="19"/>
        <v xml:space="preserve">  </v>
      </c>
      <c r="Y115" s="39" t="e">
        <f t="shared" si="35"/>
        <v>#VALUE!</v>
      </c>
      <c r="Z115" s="39" t="str">
        <f t="shared" si="20"/>
        <v xml:space="preserve">  </v>
      </c>
      <c r="AA115" s="56"/>
      <c r="AB115" s="39" t="str">
        <f t="shared" si="21"/>
        <v xml:space="preserve">  </v>
      </c>
      <c r="AC115" s="39" t="str">
        <f t="shared" si="22"/>
        <v xml:space="preserve">  </v>
      </c>
    </row>
    <row r="116" spans="3:29" x14ac:dyDescent="0.2">
      <c r="C116" s="39"/>
      <c r="D116" s="39">
        <v>8000</v>
      </c>
      <c r="E116" s="39"/>
      <c r="F116" s="39"/>
      <c r="G116" s="39"/>
      <c r="J116" s="39">
        <f t="shared" si="23"/>
        <v>0</v>
      </c>
      <c r="K116" s="39">
        <f t="shared" si="24"/>
        <v>8</v>
      </c>
      <c r="L116" s="39">
        <f t="shared" si="25"/>
        <v>0</v>
      </c>
      <c r="M116" s="39">
        <f t="shared" si="26"/>
        <v>0</v>
      </c>
      <c r="N116" s="39">
        <f t="shared" si="27"/>
        <v>0</v>
      </c>
      <c r="P116" s="39" t="str">
        <f t="shared" si="28"/>
        <v xml:space="preserve">  </v>
      </c>
      <c r="Q116" s="39">
        <f t="shared" si="29"/>
        <v>8</v>
      </c>
      <c r="R116" s="39" t="str">
        <f t="shared" si="30"/>
        <v xml:space="preserve">  </v>
      </c>
      <c r="S116" s="39" t="str">
        <f t="shared" si="31"/>
        <v xml:space="preserve">  </v>
      </c>
      <c r="T116" s="39" t="str">
        <f t="shared" si="32"/>
        <v xml:space="preserve">  </v>
      </c>
      <c r="V116" s="39" t="str">
        <f t="shared" si="33"/>
        <v xml:space="preserve">  </v>
      </c>
      <c r="W116" s="39" t="e">
        <f t="shared" si="34"/>
        <v>#VALUE!</v>
      </c>
      <c r="X116" s="39">
        <f t="shared" si="19"/>
        <v>8</v>
      </c>
      <c r="Y116" s="39" t="e">
        <f t="shared" si="35"/>
        <v>#VALUE!</v>
      </c>
      <c r="Z116" s="39" t="str">
        <f t="shared" si="20"/>
        <v xml:space="preserve">  </v>
      </c>
      <c r="AA116" s="56"/>
      <c r="AB116" s="39" t="str">
        <f t="shared" si="21"/>
        <v xml:space="preserve">  </v>
      </c>
      <c r="AC116" s="39" t="str">
        <f t="shared" si="22"/>
        <v xml:space="preserve">  </v>
      </c>
    </row>
    <row r="117" spans="3:29" x14ac:dyDescent="0.2">
      <c r="C117" s="39">
        <v>10200</v>
      </c>
      <c r="D117" s="39"/>
      <c r="E117" s="39"/>
      <c r="F117" s="39"/>
      <c r="G117" s="39"/>
      <c r="J117" s="39">
        <f t="shared" si="23"/>
        <v>10.199999999999999</v>
      </c>
      <c r="K117" s="39">
        <f t="shared" si="24"/>
        <v>0</v>
      </c>
      <c r="L117" s="39">
        <f t="shared" si="25"/>
        <v>0</v>
      </c>
      <c r="M117" s="39">
        <f t="shared" si="26"/>
        <v>0</v>
      </c>
      <c r="N117" s="39">
        <f t="shared" si="27"/>
        <v>0</v>
      </c>
      <c r="P117" s="39">
        <f t="shared" si="28"/>
        <v>10.199999999999999</v>
      </c>
      <c r="Q117" s="39" t="str">
        <f t="shared" si="29"/>
        <v xml:space="preserve">  </v>
      </c>
      <c r="R117" s="39" t="str">
        <f t="shared" si="30"/>
        <v xml:space="preserve">  </v>
      </c>
      <c r="S117" s="39" t="str">
        <f t="shared" si="31"/>
        <v xml:space="preserve">  </v>
      </c>
      <c r="T117" s="39" t="str">
        <f t="shared" si="32"/>
        <v xml:space="preserve">  </v>
      </c>
      <c r="V117" s="39">
        <f t="shared" si="33"/>
        <v>10.199999999999999</v>
      </c>
      <c r="W117" s="39" t="e">
        <f t="shared" si="34"/>
        <v>#VALUE!</v>
      </c>
      <c r="X117" s="39" t="str">
        <f t="shared" si="19"/>
        <v xml:space="preserve">  </v>
      </c>
      <c r="Y117" s="39" t="e">
        <f t="shared" si="35"/>
        <v>#VALUE!</v>
      </c>
      <c r="Z117" s="39" t="str">
        <f t="shared" si="20"/>
        <v xml:space="preserve">  </v>
      </c>
      <c r="AA117" s="56"/>
      <c r="AB117" s="39" t="str">
        <f t="shared" si="21"/>
        <v xml:space="preserve">  </v>
      </c>
      <c r="AC117" s="39" t="str">
        <f t="shared" si="22"/>
        <v xml:space="preserve">  </v>
      </c>
    </row>
    <row r="118" spans="3:29" x14ac:dyDescent="0.2">
      <c r="C118" s="39">
        <v>15000</v>
      </c>
      <c r="D118" s="39"/>
      <c r="E118" s="39"/>
      <c r="F118" s="39"/>
      <c r="G118" s="39"/>
      <c r="J118" s="39">
        <f t="shared" si="23"/>
        <v>15</v>
      </c>
      <c r="K118" s="39">
        <f t="shared" si="24"/>
        <v>0</v>
      </c>
      <c r="L118" s="39">
        <f t="shared" si="25"/>
        <v>0</v>
      </c>
      <c r="M118" s="39">
        <f t="shared" si="26"/>
        <v>0</v>
      </c>
      <c r="N118" s="39">
        <f t="shared" si="27"/>
        <v>0</v>
      </c>
      <c r="P118" s="39">
        <f t="shared" si="28"/>
        <v>15</v>
      </c>
      <c r="Q118" s="39" t="str">
        <f t="shared" si="29"/>
        <v xml:space="preserve">  </v>
      </c>
      <c r="R118" s="39" t="str">
        <f t="shared" si="30"/>
        <v xml:space="preserve">  </v>
      </c>
      <c r="S118" s="39" t="str">
        <f t="shared" si="31"/>
        <v xml:space="preserve">  </v>
      </c>
      <c r="T118" s="39" t="str">
        <f t="shared" si="32"/>
        <v xml:space="preserve">  </v>
      </c>
      <c r="V118" s="39">
        <f t="shared" si="33"/>
        <v>15</v>
      </c>
      <c r="W118" s="39" t="e">
        <f t="shared" si="34"/>
        <v>#VALUE!</v>
      </c>
      <c r="X118" s="39" t="str">
        <f t="shared" si="19"/>
        <v xml:space="preserve">  </v>
      </c>
      <c r="Y118" s="39" t="e">
        <f t="shared" si="35"/>
        <v>#VALUE!</v>
      </c>
      <c r="Z118" s="39" t="str">
        <f t="shared" si="20"/>
        <v xml:space="preserve">  </v>
      </c>
      <c r="AA118" s="56"/>
      <c r="AB118" s="39" t="str">
        <f t="shared" si="21"/>
        <v xml:space="preserve">  </v>
      </c>
      <c r="AC118" s="39" t="str">
        <f t="shared" si="22"/>
        <v xml:space="preserve">  </v>
      </c>
    </row>
    <row r="119" spans="3:29" x14ac:dyDescent="0.2">
      <c r="C119" s="39"/>
      <c r="D119" s="39">
        <v>6300</v>
      </c>
      <c r="E119" s="39"/>
      <c r="F119" s="39"/>
      <c r="G119" s="39"/>
      <c r="J119" s="39">
        <f t="shared" si="23"/>
        <v>0</v>
      </c>
      <c r="K119" s="39">
        <f t="shared" si="24"/>
        <v>6.3</v>
      </c>
      <c r="L119" s="39">
        <f t="shared" si="25"/>
        <v>0</v>
      </c>
      <c r="M119" s="39">
        <f t="shared" si="26"/>
        <v>0</v>
      </c>
      <c r="N119" s="39">
        <f t="shared" si="27"/>
        <v>0</v>
      </c>
      <c r="P119" s="39" t="str">
        <f t="shared" si="28"/>
        <v xml:space="preserve">  </v>
      </c>
      <c r="Q119" s="39">
        <f t="shared" si="29"/>
        <v>6.3</v>
      </c>
      <c r="R119" s="39" t="str">
        <f t="shared" si="30"/>
        <v xml:space="preserve">  </v>
      </c>
      <c r="S119" s="39" t="str">
        <f t="shared" si="31"/>
        <v xml:space="preserve">  </v>
      </c>
      <c r="T119" s="39" t="str">
        <f t="shared" si="32"/>
        <v xml:space="preserve">  </v>
      </c>
      <c r="V119" s="39" t="str">
        <f t="shared" si="33"/>
        <v xml:space="preserve">  </v>
      </c>
      <c r="W119" s="39" t="e">
        <f t="shared" si="34"/>
        <v>#VALUE!</v>
      </c>
      <c r="X119" s="39">
        <f t="shared" si="19"/>
        <v>6.3</v>
      </c>
      <c r="Y119" s="39" t="e">
        <f t="shared" si="35"/>
        <v>#VALUE!</v>
      </c>
      <c r="Z119" s="39" t="str">
        <f t="shared" si="20"/>
        <v xml:space="preserve">  </v>
      </c>
      <c r="AA119" s="56"/>
      <c r="AB119" s="39" t="str">
        <f t="shared" si="21"/>
        <v xml:space="preserve">  </v>
      </c>
      <c r="AC119" s="39" t="str">
        <f t="shared" si="22"/>
        <v xml:space="preserve">  </v>
      </c>
    </row>
    <row r="120" spans="3:29" x14ac:dyDescent="0.2">
      <c r="C120" s="39">
        <v>4400</v>
      </c>
      <c r="D120" s="39">
        <v>6400</v>
      </c>
      <c r="E120" s="39"/>
      <c r="F120" s="39"/>
      <c r="G120" s="39"/>
      <c r="J120" s="39">
        <f t="shared" si="23"/>
        <v>4.4000000000000004</v>
      </c>
      <c r="K120" s="39">
        <f t="shared" si="24"/>
        <v>6.4</v>
      </c>
      <c r="L120" s="39">
        <f t="shared" si="25"/>
        <v>0</v>
      </c>
      <c r="M120" s="39">
        <f t="shared" si="26"/>
        <v>0</v>
      </c>
      <c r="N120" s="39">
        <f t="shared" si="27"/>
        <v>0</v>
      </c>
      <c r="P120" s="39">
        <f t="shared" si="28"/>
        <v>4.4000000000000004</v>
      </c>
      <c r="Q120" s="39">
        <f t="shared" si="29"/>
        <v>6.4</v>
      </c>
      <c r="R120" s="39" t="str">
        <f t="shared" si="30"/>
        <v xml:space="preserve">  </v>
      </c>
      <c r="S120" s="39" t="str">
        <f t="shared" si="31"/>
        <v xml:space="preserve">  </v>
      </c>
      <c r="T120" s="39" t="str">
        <f t="shared" si="32"/>
        <v xml:space="preserve">  </v>
      </c>
      <c r="V120" s="39">
        <f t="shared" si="33"/>
        <v>4.4000000000000004</v>
      </c>
      <c r="W120" s="56">
        <f t="shared" si="34"/>
        <v>2</v>
      </c>
      <c r="X120" s="58">
        <f t="shared" si="19"/>
        <v>6.4</v>
      </c>
      <c r="Y120" s="39" t="e">
        <f t="shared" si="35"/>
        <v>#VALUE!</v>
      </c>
      <c r="Z120" s="39" t="str">
        <f t="shared" si="20"/>
        <v xml:space="preserve">  </v>
      </c>
      <c r="AA120" s="56"/>
      <c r="AB120" s="39" t="str">
        <f t="shared" si="21"/>
        <v xml:space="preserve">  </v>
      </c>
      <c r="AC120" s="39" t="str">
        <f t="shared" si="22"/>
        <v xml:space="preserve">  </v>
      </c>
    </row>
    <row r="121" spans="3:29" x14ac:dyDescent="0.2">
      <c r="C121" s="39">
        <v>8600</v>
      </c>
      <c r="D121" s="39"/>
      <c r="E121" s="39"/>
      <c r="F121" s="39"/>
      <c r="G121" s="39"/>
      <c r="J121" s="39">
        <f t="shared" si="23"/>
        <v>8.6</v>
      </c>
      <c r="K121" s="39">
        <f t="shared" si="24"/>
        <v>0</v>
      </c>
      <c r="L121" s="39">
        <f t="shared" si="25"/>
        <v>0</v>
      </c>
      <c r="M121" s="39">
        <f t="shared" si="26"/>
        <v>0</v>
      </c>
      <c r="N121" s="39">
        <f t="shared" si="27"/>
        <v>0</v>
      </c>
      <c r="P121" s="39">
        <f t="shared" si="28"/>
        <v>8.6</v>
      </c>
      <c r="Q121" s="39" t="str">
        <f t="shared" si="29"/>
        <v xml:space="preserve">  </v>
      </c>
      <c r="R121" s="39" t="str">
        <f t="shared" si="30"/>
        <v xml:space="preserve">  </v>
      </c>
      <c r="S121" s="39" t="str">
        <f t="shared" si="31"/>
        <v xml:space="preserve">  </v>
      </c>
      <c r="T121" s="39" t="str">
        <f t="shared" si="32"/>
        <v xml:space="preserve">  </v>
      </c>
      <c r="V121" s="39">
        <f t="shared" si="33"/>
        <v>8.6</v>
      </c>
      <c r="W121" s="39" t="e">
        <f t="shared" si="34"/>
        <v>#VALUE!</v>
      </c>
      <c r="X121" s="39" t="str">
        <f t="shared" si="19"/>
        <v xml:space="preserve">  </v>
      </c>
      <c r="Y121" s="39" t="e">
        <f t="shared" si="35"/>
        <v>#VALUE!</v>
      </c>
      <c r="Z121" s="39" t="str">
        <f t="shared" si="20"/>
        <v xml:space="preserve">  </v>
      </c>
      <c r="AA121" s="56"/>
      <c r="AB121" s="39" t="str">
        <f t="shared" si="21"/>
        <v xml:space="preserve">  </v>
      </c>
      <c r="AC121" s="39" t="str">
        <f t="shared" si="22"/>
        <v xml:space="preserve">  </v>
      </c>
    </row>
    <row r="122" spans="3:29" x14ac:dyDescent="0.2">
      <c r="C122" s="39">
        <v>10000</v>
      </c>
      <c r="D122" s="39">
        <v>14500</v>
      </c>
      <c r="E122" s="39"/>
      <c r="F122" s="39"/>
      <c r="G122" s="39"/>
      <c r="J122" s="39">
        <f t="shared" si="23"/>
        <v>10</v>
      </c>
      <c r="K122" s="39">
        <f t="shared" si="24"/>
        <v>14.5</v>
      </c>
      <c r="L122" s="39">
        <f t="shared" si="25"/>
        <v>0</v>
      </c>
      <c r="M122" s="39">
        <f t="shared" si="26"/>
        <v>0</v>
      </c>
      <c r="N122" s="39">
        <f t="shared" si="27"/>
        <v>0</v>
      </c>
      <c r="P122" s="39">
        <f t="shared" si="28"/>
        <v>10</v>
      </c>
      <c r="Q122" s="39">
        <f t="shared" si="29"/>
        <v>14.5</v>
      </c>
      <c r="R122" s="39" t="str">
        <f t="shared" si="30"/>
        <v xml:space="preserve">  </v>
      </c>
      <c r="S122" s="39" t="str">
        <f t="shared" si="31"/>
        <v xml:space="preserve">  </v>
      </c>
      <c r="T122" s="39" t="str">
        <f t="shared" si="32"/>
        <v xml:space="preserve">  </v>
      </c>
      <c r="V122" s="39">
        <f t="shared" si="33"/>
        <v>10</v>
      </c>
      <c r="W122" s="56">
        <f t="shared" si="34"/>
        <v>4.5</v>
      </c>
      <c r="X122" s="58">
        <f t="shared" si="19"/>
        <v>14.5</v>
      </c>
      <c r="Y122" s="39" t="e">
        <f t="shared" si="35"/>
        <v>#VALUE!</v>
      </c>
      <c r="Z122" s="39" t="str">
        <f t="shared" si="20"/>
        <v xml:space="preserve">  </v>
      </c>
      <c r="AA122" s="56"/>
      <c r="AB122" s="39" t="str">
        <f t="shared" si="21"/>
        <v xml:space="preserve">  </v>
      </c>
      <c r="AC122" s="39" t="str">
        <f t="shared" si="22"/>
        <v xml:space="preserve">  </v>
      </c>
    </row>
    <row r="123" spans="3:29" x14ac:dyDescent="0.2">
      <c r="C123" s="39">
        <v>8000</v>
      </c>
      <c r="D123" s="39"/>
      <c r="E123" s="39"/>
      <c r="F123" s="39"/>
      <c r="G123" s="39"/>
      <c r="J123" s="39">
        <f t="shared" si="23"/>
        <v>8</v>
      </c>
      <c r="K123" s="39">
        <f t="shared" si="24"/>
        <v>0</v>
      </c>
      <c r="L123" s="39">
        <f t="shared" si="25"/>
        <v>0</v>
      </c>
      <c r="M123" s="39">
        <f t="shared" si="26"/>
        <v>0</v>
      </c>
      <c r="N123" s="39">
        <f t="shared" si="27"/>
        <v>0</v>
      </c>
      <c r="P123" s="39">
        <f t="shared" si="28"/>
        <v>8</v>
      </c>
      <c r="Q123" s="39" t="str">
        <f t="shared" si="29"/>
        <v xml:space="preserve">  </v>
      </c>
      <c r="R123" s="39" t="str">
        <f t="shared" si="30"/>
        <v xml:space="preserve">  </v>
      </c>
      <c r="S123" s="39" t="str">
        <f t="shared" si="31"/>
        <v xml:space="preserve">  </v>
      </c>
      <c r="T123" s="39" t="str">
        <f t="shared" si="32"/>
        <v xml:space="preserve">  </v>
      </c>
      <c r="V123" s="39">
        <f t="shared" si="33"/>
        <v>8</v>
      </c>
      <c r="W123" s="39" t="e">
        <f t="shared" si="34"/>
        <v>#VALUE!</v>
      </c>
      <c r="X123" s="39" t="str">
        <f t="shared" si="19"/>
        <v xml:space="preserve">  </v>
      </c>
      <c r="Y123" s="39" t="e">
        <f t="shared" si="35"/>
        <v>#VALUE!</v>
      </c>
      <c r="Z123" s="39" t="str">
        <f t="shared" si="20"/>
        <v xml:space="preserve">  </v>
      </c>
      <c r="AA123" s="56"/>
      <c r="AB123" s="39" t="str">
        <f t="shared" si="21"/>
        <v xml:space="preserve">  </v>
      </c>
      <c r="AC123" s="39" t="str">
        <f t="shared" si="22"/>
        <v xml:space="preserve">  </v>
      </c>
    </row>
    <row r="124" spans="3:29" x14ac:dyDescent="0.2">
      <c r="C124" s="39">
        <v>84000</v>
      </c>
      <c r="D124" s="39"/>
      <c r="E124" s="39"/>
      <c r="F124" s="39"/>
      <c r="G124" s="39"/>
      <c r="J124" s="39">
        <f t="shared" si="23"/>
        <v>84</v>
      </c>
      <c r="K124" s="39">
        <f t="shared" si="24"/>
        <v>0</v>
      </c>
      <c r="L124" s="39">
        <f t="shared" si="25"/>
        <v>0</v>
      </c>
      <c r="M124" s="39">
        <f t="shared" si="26"/>
        <v>0</v>
      </c>
      <c r="N124" s="39">
        <f t="shared" si="27"/>
        <v>0</v>
      </c>
      <c r="P124" s="39">
        <f t="shared" si="28"/>
        <v>84</v>
      </c>
      <c r="Q124" s="39" t="str">
        <f t="shared" si="29"/>
        <v xml:space="preserve">  </v>
      </c>
      <c r="R124" s="39" t="str">
        <f t="shared" si="30"/>
        <v xml:space="preserve">  </v>
      </c>
      <c r="S124" s="39" t="str">
        <f t="shared" si="31"/>
        <v xml:space="preserve">  </v>
      </c>
      <c r="T124" s="39" t="str">
        <f t="shared" si="32"/>
        <v xml:space="preserve">  </v>
      </c>
      <c r="V124" s="39">
        <f t="shared" si="33"/>
        <v>84</v>
      </c>
      <c r="W124" s="39" t="e">
        <f t="shared" si="34"/>
        <v>#VALUE!</v>
      </c>
      <c r="X124" s="39" t="str">
        <f t="shared" si="19"/>
        <v xml:space="preserve">  </v>
      </c>
      <c r="Y124" s="39" t="e">
        <f t="shared" si="35"/>
        <v>#VALUE!</v>
      </c>
      <c r="Z124" s="39" t="str">
        <f t="shared" si="20"/>
        <v xml:space="preserve">  </v>
      </c>
      <c r="AA124" s="56"/>
      <c r="AB124" s="39" t="str">
        <f t="shared" si="21"/>
        <v xml:space="preserve">  </v>
      </c>
      <c r="AC124" s="39" t="str">
        <f t="shared" si="22"/>
        <v xml:space="preserve">  </v>
      </c>
    </row>
    <row r="125" spans="3:29" x14ac:dyDescent="0.2">
      <c r="C125" s="39">
        <v>12450</v>
      </c>
      <c r="D125" s="39"/>
      <c r="E125" s="39"/>
      <c r="F125" s="39"/>
      <c r="G125" s="39"/>
      <c r="J125" s="39">
        <f t="shared" si="23"/>
        <v>12.45</v>
      </c>
      <c r="K125" s="39">
        <f t="shared" si="24"/>
        <v>0</v>
      </c>
      <c r="L125" s="39">
        <f t="shared" si="25"/>
        <v>0</v>
      </c>
      <c r="M125" s="39">
        <f t="shared" si="26"/>
        <v>0</v>
      </c>
      <c r="N125" s="39">
        <f t="shared" si="27"/>
        <v>0</v>
      </c>
      <c r="P125" s="39">
        <f t="shared" si="28"/>
        <v>12.45</v>
      </c>
      <c r="Q125" s="39" t="str">
        <f t="shared" si="29"/>
        <v xml:space="preserve">  </v>
      </c>
      <c r="R125" s="39" t="str">
        <f t="shared" si="30"/>
        <v xml:space="preserve">  </v>
      </c>
      <c r="S125" s="39" t="str">
        <f t="shared" si="31"/>
        <v xml:space="preserve">  </v>
      </c>
      <c r="T125" s="39" t="str">
        <f t="shared" si="32"/>
        <v xml:space="preserve">  </v>
      </c>
      <c r="V125" s="39">
        <f t="shared" si="33"/>
        <v>12.45</v>
      </c>
      <c r="W125" s="39" t="e">
        <f t="shared" si="34"/>
        <v>#VALUE!</v>
      </c>
      <c r="X125" s="39" t="str">
        <f t="shared" si="19"/>
        <v xml:space="preserve">  </v>
      </c>
      <c r="Y125" s="39" t="e">
        <f t="shared" si="35"/>
        <v>#VALUE!</v>
      </c>
      <c r="Z125" s="39" t="str">
        <f t="shared" si="20"/>
        <v xml:space="preserve">  </v>
      </c>
      <c r="AA125" s="56"/>
      <c r="AB125" s="39" t="str">
        <f t="shared" si="21"/>
        <v xml:space="preserve">  </v>
      </c>
      <c r="AC125" s="39" t="str">
        <f t="shared" si="22"/>
        <v xml:space="preserve">  </v>
      </c>
    </row>
    <row r="126" spans="3:29" x14ac:dyDescent="0.2">
      <c r="C126" s="39">
        <v>930</v>
      </c>
      <c r="D126" s="39">
        <v>5870</v>
      </c>
      <c r="E126" s="39"/>
      <c r="F126" s="39"/>
      <c r="G126" s="39"/>
      <c r="J126" s="39">
        <f t="shared" si="23"/>
        <v>0.93</v>
      </c>
      <c r="K126" s="39">
        <f t="shared" si="24"/>
        <v>5.87</v>
      </c>
      <c r="L126" s="39">
        <f t="shared" si="25"/>
        <v>0</v>
      </c>
      <c r="M126" s="39">
        <f t="shared" si="26"/>
        <v>0</v>
      </c>
      <c r="N126" s="39">
        <f t="shared" si="27"/>
        <v>0</v>
      </c>
      <c r="P126" s="39">
        <f t="shared" si="28"/>
        <v>0.93</v>
      </c>
      <c r="Q126" s="39">
        <f t="shared" si="29"/>
        <v>5.87</v>
      </c>
      <c r="R126" s="39" t="str">
        <f t="shared" si="30"/>
        <v xml:space="preserve">  </v>
      </c>
      <c r="S126" s="39" t="str">
        <f t="shared" si="31"/>
        <v xml:space="preserve">  </v>
      </c>
      <c r="T126" s="39" t="str">
        <f t="shared" si="32"/>
        <v xml:space="preserve">  </v>
      </c>
      <c r="V126" s="39">
        <f t="shared" si="33"/>
        <v>0.93</v>
      </c>
      <c r="W126" s="56">
        <f t="shared" si="34"/>
        <v>4.9400000000000004</v>
      </c>
      <c r="X126" s="58">
        <f t="shared" si="19"/>
        <v>5.87</v>
      </c>
      <c r="Y126" s="39" t="e">
        <f t="shared" si="35"/>
        <v>#VALUE!</v>
      </c>
      <c r="Z126" s="39" t="str">
        <f t="shared" si="20"/>
        <v xml:space="preserve">  </v>
      </c>
      <c r="AA126" s="56"/>
      <c r="AB126" s="39" t="str">
        <f t="shared" si="21"/>
        <v xml:space="preserve">  </v>
      </c>
      <c r="AC126" s="39" t="str">
        <f t="shared" si="22"/>
        <v xml:space="preserve">  </v>
      </c>
    </row>
    <row r="127" spans="3:29" x14ac:dyDescent="0.2">
      <c r="C127" s="39"/>
      <c r="D127" s="39"/>
      <c r="E127" s="39">
        <v>25000</v>
      </c>
      <c r="F127" s="39"/>
      <c r="G127" s="39"/>
      <c r="J127" s="39">
        <f t="shared" si="23"/>
        <v>0</v>
      </c>
      <c r="K127" s="39">
        <f t="shared" si="24"/>
        <v>0</v>
      </c>
      <c r="L127" s="39">
        <f t="shared" si="25"/>
        <v>25</v>
      </c>
      <c r="M127" s="39">
        <f t="shared" si="26"/>
        <v>0</v>
      </c>
      <c r="N127" s="39">
        <f t="shared" si="27"/>
        <v>0</v>
      </c>
      <c r="P127" s="39" t="str">
        <f t="shared" si="28"/>
        <v xml:space="preserve">  </v>
      </c>
      <c r="Q127" s="39" t="str">
        <f t="shared" si="29"/>
        <v xml:space="preserve">  </v>
      </c>
      <c r="R127" s="39">
        <f t="shared" si="30"/>
        <v>25</v>
      </c>
      <c r="S127" s="39" t="str">
        <f t="shared" si="31"/>
        <v xml:space="preserve">  </v>
      </c>
      <c r="T127" s="39" t="str">
        <f t="shared" si="32"/>
        <v xml:space="preserve">  </v>
      </c>
      <c r="V127" s="39" t="str">
        <f t="shared" si="33"/>
        <v xml:space="preserve">  </v>
      </c>
      <c r="W127" s="39" t="e">
        <f t="shared" si="34"/>
        <v>#VALUE!</v>
      </c>
      <c r="X127" s="39" t="str">
        <f t="shared" si="19"/>
        <v xml:space="preserve">  </v>
      </c>
      <c r="Y127" s="39" t="e">
        <f t="shared" si="35"/>
        <v>#VALUE!</v>
      </c>
      <c r="Z127" s="39">
        <f t="shared" si="20"/>
        <v>25</v>
      </c>
      <c r="AA127" s="56"/>
      <c r="AB127" s="39" t="str">
        <f t="shared" si="21"/>
        <v xml:space="preserve">  </v>
      </c>
      <c r="AC127" s="39" t="str">
        <f t="shared" si="22"/>
        <v xml:space="preserve">  </v>
      </c>
    </row>
    <row r="128" spans="3:29" x14ac:dyDescent="0.2">
      <c r="C128" s="39">
        <v>2720</v>
      </c>
      <c r="D128" s="39"/>
      <c r="E128" s="39"/>
      <c r="F128" s="39"/>
      <c r="G128" s="39"/>
      <c r="J128" s="39">
        <f t="shared" si="23"/>
        <v>2.72</v>
      </c>
      <c r="K128" s="39">
        <f t="shared" si="24"/>
        <v>0</v>
      </c>
      <c r="L128" s="39">
        <f t="shared" si="25"/>
        <v>0</v>
      </c>
      <c r="M128" s="39">
        <f t="shared" si="26"/>
        <v>0</v>
      </c>
      <c r="N128" s="39">
        <f t="shared" si="27"/>
        <v>0</v>
      </c>
      <c r="P128" s="39">
        <f t="shared" si="28"/>
        <v>2.72</v>
      </c>
      <c r="Q128" s="39" t="str">
        <f t="shared" si="29"/>
        <v xml:space="preserve">  </v>
      </c>
      <c r="R128" s="39" t="str">
        <f t="shared" si="30"/>
        <v xml:space="preserve">  </v>
      </c>
      <c r="S128" s="39" t="str">
        <f t="shared" si="31"/>
        <v xml:space="preserve">  </v>
      </c>
      <c r="T128" s="39" t="str">
        <f t="shared" si="32"/>
        <v xml:space="preserve">  </v>
      </c>
      <c r="V128" s="39">
        <f t="shared" si="33"/>
        <v>2.72</v>
      </c>
      <c r="W128" s="39" t="e">
        <f t="shared" si="34"/>
        <v>#VALUE!</v>
      </c>
      <c r="X128" s="39" t="str">
        <f t="shared" si="19"/>
        <v xml:space="preserve">  </v>
      </c>
      <c r="Y128" s="39" t="e">
        <f t="shared" si="35"/>
        <v>#VALUE!</v>
      </c>
      <c r="Z128" s="39" t="str">
        <f t="shared" si="20"/>
        <v xml:space="preserve">  </v>
      </c>
      <c r="AA128" s="56"/>
      <c r="AB128" s="39" t="str">
        <f t="shared" si="21"/>
        <v xml:space="preserve">  </v>
      </c>
      <c r="AC128" s="39" t="str">
        <f t="shared" si="22"/>
        <v xml:space="preserve">  </v>
      </c>
    </row>
    <row r="129" spans="3:29" x14ac:dyDescent="0.2">
      <c r="C129" s="39"/>
      <c r="D129" s="39"/>
      <c r="E129" s="39">
        <v>11160</v>
      </c>
      <c r="F129" s="39"/>
      <c r="G129" s="39"/>
      <c r="J129" s="39">
        <f t="shared" si="23"/>
        <v>0</v>
      </c>
      <c r="K129" s="39">
        <f t="shared" si="24"/>
        <v>0</v>
      </c>
      <c r="L129" s="39">
        <f t="shared" si="25"/>
        <v>11.16</v>
      </c>
      <c r="M129" s="39">
        <f t="shared" si="26"/>
        <v>0</v>
      </c>
      <c r="N129" s="39">
        <f t="shared" si="27"/>
        <v>0</v>
      </c>
      <c r="P129" s="39" t="str">
        <f t="shared" si="28"/>
        <v xml:space="preserve">  </v>
      </c>
      <c r="Q129" s="39" t="str">
        <f t="shared" si="29"/>
        <v xml:space="preserve">  </v>
      </c>
      <c r="R129" s="39">
        <f t="shared" si="30"/>
        <v>11.16</v>
      </c>
      <c r="S129" s="39" t="str">
        <f t="shared" si="31"/>
        <v xml:space="preserve">  </v>
      </c>
      <c r="T129" s="39" t="str">
        <f t="shared" si="32"/>
        <v xml:space="preserve">  </v>
      </c>
      <c r="V129" s="39" t="str">
        <f t="shared" si="33"/>
        <v xml:space="preserve">  </v>
      </c>
      <c r="W129" s="39" t="e">
        <f t="shared" si="34"/>
        <v>#VALUE!</v>
      </c>
      <c r="X129" s="39" t="str">
        <f t="shared" si="19"/>
        <v xml:space="preserve">  </v>
      </c>
      <c r="Y129" s="39" t="e">
        <f t="shared" si="35"/>
        <v>#VALUE!</v>
      </c>
      <c r="Z129" s="39">
        <f t="shared" si="20"/>
        <v>11.16</v>
      </c>
      <c r="AA129" s="56"/>
      <c r="AB129" s="39" t="str">
        <f t="shared" si="21"/>
        <v xml:space="preserve">  </v>
      </c>
      <c r="AC129" s="39" t="str">
        <f t="shared" si="22"/>
        <v xml:space="preserve">  </v>
      </c>
    </row>
    <row r="130" spans="3:29" x14ac:dyDescent="0.2">
      <c r="C130" s="39">
        <v>14000</v>
      </c>
      <c r="D130" s="39"/>
      <c r="E130" s="39"/>
      <c r="F130" s="39"/>
      <c r="G130" s="39"/>
      <c r="J130" s="39">
        <f t="shared" si="23"/>
        <v>14</v>
      </c>
      <c r="K130" s="39">
        <f t="shared" si="24"/>
        <v>0</v>
      </c>
      <c r="L130" s="39">
        <f t="shared" si="25"/>
        <v>0</v>
      </c>
      <c r="M130" s="39">
        <f t="shared" si="26"/>
        <v>0</v>
      </c>
      <c r="N130" s="39">
        <f t="shared" si="27"/>
        <v>0</v>
      </c>
      <c r="P130" s="39">
        <f t="shared" si="28"/>
        <v>14</v>
      </c>
      <c r="Q130" s="39" t="str">
        <f t="shared" si="29"/>
        <v xml:space="preserve">  </v>
      </c>
      <c r="R130" s="39" t="str">
        <f t="shared" si="30"/>
        <v xml:space="preserve">  </v>
      </c>
      <c r="S130" s="39" t="str">
        <f t="shared" si="31"/>
        <v xml:space="preserve">  </v>
      </c>
      <c r="T130" s="39" t="str">
        <f t="shared" si="32"/>
        <v xml:space="preserve">  </v>
      </c>
      <c r="V130" s="39">
        <f t="shared" si="33"/>
        <v>14</v>
      </c>
      <c r="W130" s="39" t="e">
        <f t="shared" si="34"/>
        <v>#VALUE!</v>
      </c>
      <c r="X130" s="39" t="str">
        <f t="shared" si="19"/>
        <v xml:space="preserve">  </v>
      </c>
      <c r="Y130" s="39" t="e">
        <f t="shared" si="35"/>
        <v>#VALUE!</v>
      </c>
      <c r="Z130" s="39" t="str">
        <f t="shared" si="20"/>
        <v xml:space="preserve">  </v>
      </c>
      <c r="AA130" s="56"/>
      <c r="AB130" s="39" t="str">
        <f t="shared" si="21"/>
        <v xml:space="preserve">  </v>
      </c>
      <c r="AC130" s="39" t="str">
        <f t="shared" si="22"/>
        <v xml:space="preserve">  </v>
      </c>
    </row>
    <row r="131" spans="3:29" x14ac:dyDescent="0.2">
      <c r="C131" s="39">
        <v>8800</v>
      </c>
      <c r="D131" s="39"/>
      <c r="E131" s="39"/>
      <c r="F131" s="39"/>
      <c r="G131" s="39"/>
      <c r="J131" s="39">
        <f t="shared" si="23"/>
        <v>8.8000000000000007</v>
      </c>
      <c r="K131" s="39">
        <f t="shared" si="24"/>
        <v>0</v>
      </c>
      <c r="L131" s="39">
        <f t="shared" si="25"/>
        <v>0</v>
      </c>
      <c r="M131" s="39">
        <f t="shared" si="26"/>
        <v>0</v>
      </c>
      <c r="N131" s="39">
        <f t="shared" si="27"/>
        <v>0</v>
      </c>
      <c r="P131" s="39">
        <f t="shared" si="28"/>
        <v>8.8000000000000007</v>
      </c>
      <c r="Q131" s="39" t="str">
        <f t="shared" si="29"/>
        <v xml:space="preserve">  </v>
      </c>
      <c r="R131" s="39" t="str">
        <f t="shared" si="30"/>
        <v xml:space="preserve">  </v>
      </c>
      <c r="S131" s="39" t="str">
        <f t="shared" si="31"/>
        <v xml:space="preserve">  </v>
      </c>
      <c r="T131" s="39" t="str">
        <f t="shared" si="32"/>
        <v xml:space="preserve">  </v>
      </c>
      <c r="V131" s="39">
        <f t="shared" si="33"/>
        <v>8.8000000000000007</v>
      </c>
      <c r="W131" s="39" t="e">
        <f t="shared" si="34"/>
        <v>#VALUE!</v>
      </c>
      <c r="X131" s="39" t="str">
        <f t="shared" si="19"/>
        <v xml:space="preserve">  </v>
      </c>
      <c r="Y131" s="39" t="e">
        <f t="shared" si="35"/>
        <v>#VALUE!</v>
      </c>
      <c r="Z131" s="39" t="str">
        <f t="shared" si="20"/>
        <v xml:space="preserve">  </v>
      </c>
      <c r="AA131" s="56"/>
      <c r="AB131" s="39" t="str">
        <f t="shared" si="21"/>
        <v xml:space="preserve">  </v>
      </c>
      <c r="AC131" s="39" t="str">
        <f t="shared" si="22"/>
        <v xml:space="preserve">  </v>
      </c>
    </row>
    <row r="132" spans="3:29" x14ac:dyDescent="0.2">
      <c r="C132" s="39"/>
      <c r="D132" s="39"/>
      <c r="E132" s="39">
        <v>8100</v>
      </c>
      <c r="F132" s="39"/>
      <c r="G132" s="39"/>
      <c r="J132" s="39">
        <f t="shared" si="23"/>
        <v>0</v>
      </c>
      <c r="K132" s="39">
        <f t="shared" si="24"/>
        <v>0</v>
      </c>
      <c r="L132" s="39">
        <f t="shared" si="25"/>
        <v>8.1</v>
      </c>
      <c r="M132" s="39">
        <f t="shared" si="26"/>
        <v>0</v>
      </c>
      <c r="N132" s="39">
        <f t="shared" si="27"/>
        <v>0</v>
      </c>
      <c r="P132" s="39" t="str">
        <f t="shared" si="28"/>
        <v xml:space="preserve">  </v>
      </c>
      <c r="Q132" s="39" t="str">
        <f t="shared" si="29"/>
        <v xml:space="preserve">  </v>
      </c>
      <c r="R132" s="39">
        <f t="shared" si="30"/>
        <v>8.1</v>
      </c>
      <c r="S132" s="39" t="str">
        <f t="shared" si="31"/>
        <v xml:space="preserve">  </v>
      </c>
      <c r="T132" s="39" t="str">
        <f t="shared" si="32"/>
        <v xml:space="preserve">  </v>
      </c>
      <c r="V132" s="39" t="str">
        <f t="shared" si="33"/>
        <v xml:space="preserve">  </v>
      </c>
      <c r="W132" s="39" t="e">
        <f t="shared" si="34"/>
        <v>#VALUE!</v>
      </c>
      <c r="X132" s="39" t="str">
        <f t="shared" si="19"/>
        <v xml:space="preserve">  </v>
      </c>
      <c r="Y132" s="39" t="e">
        <f t="shared" si="35"/>
        <v>#VALUE!</v>
      </c>
      <c r="Z132" s="39">
        <f t="shared" si="20"/>
        <v>8.1</v>
      </c>
      <c r="AA132" s="56"/>
      <c r="AB132" s="39" t="str">
        <f t="shared" si="21"/>
        <v xml:space="preserve">  </v>
      </c>
      <c r="AC132" s="39" t="str">
        <f t="shared" si="22"/>
        <v xml:space="preserve">  </v>
      </c>
    </row>
    <row r="133" spans="3:29" x14ac:dyDescent="0.2">
      <c r="C133" s="39">
        <v>11937</v>
      </c>
      <c r="D133" s="39"/>
      <c r="E133" s="39"/>
      <c r="F133" s="39"/>
      <c r="G133" s="39"/>
      <c r="J133" s="39">
        <f t="shared" si="23"/>
        <v>11.936999999999999</v>
      </c>
      <c r="K133" s="39">
        <f t="shared" si="24"/>
        <v>0</v>
      </c>
      <c r="L133" s="39">
        <f t="shared" si="25"/>
        <v>0</v>
      </c>
      <c r="M133" s="39">
        <f t="shared" si="26"/>
        <v>0</v>
      </c>
      <c r="N133" s="39">
        <f t="shared" si="27"/>
        <v>0</v>
      </c>
      <c r="P133" s="39">
        <f t="shared" si="28"/>
        <v>11.936999999999999</v>
      </c>
      <c r="Q133" s="39" t="str">
        <f t="shared" si="29"/>
        <v xml:space="preserve">  </v>
      </c>
      <c r="R133" s="39" t="str">
        <f t="shared" si="30"/>
        <v xml:space="preserve">  </v>
      </c>
      <c r="S133" s="39" t="str">
        <f t="shared" si="31"/>
        <v xml:space="preserve">  </v>
      </c>
      <c r="T133" s="39" t="str">
        <f t="shared" si="32"/>
        <v xml:space="preserve">  </v>
      </c>
      <c r="V133" s="39">
        <f t="shared" si="33"/>
        <v>11.936999999999999</v>
      </c>
      <c r="W133" s="39" t="e">
        <f t="shared" si="34"/>
        <v>#VALUE!</v>
      </c>
      <c r="X133" s="39" t="str">
        <f t="shared" ref="X133:X196" si="36">IF(Q133&lt;&gt;0,Q133,"  ")</f>
        <v xml:space="preserve">  </v>
      </c>
      <c r="Y133" s="39" t="e">
        <f t="shared" si="35"/>
        <v>#VALUE!</v>
      </c>
      <c r="Z133" s="39" t="str">
        <f t="shared" ref="Z133:Z196" si="37">IF(R133&lt;&gt;0,R133,"  ")</f>
        <v xml:space="preserve">  </v>
      </c>
      <c r="AA133" s="56"/>
      <c r="AB133" s="39" t="str">
        <f t="shared" ref="AB133:AB196" si="38">IF(S133&lt;&gt;0,S133,"  ")</f>
        <v xml:space="preserve">  </v>
      </c>
      <c r="AC133" s="39" t="str">
        <f t="shared" ref="AC133:AC196" si="39">IF(T133&lt;&gt;0,T133,"  ")</f>
        <v xml:space="preserve">  </v>
      </c>
    </row>
    <row r="134" spans="3:29" x14ac:dyDescent="0.2">
      <c r="C134" s="39"/>
      <c r="D134" s="39"/>
      <c r="E134" s="39">
        <v>6322.9</v>
      </c>
      <c r="F134" s="39"/>
      <c r="G134" s="39"/>
      <c r="J134" s="39">
        <f t="shared" ref="J134:J197" si="40">C134/1000</f>
        <v>0</v>
      </c>
      <c r="K134" s="39">
        <f t="shared" ref="K134:K197" si="41">D134/1000</f>
        <v>0</v>
      </c>
      <c r="L134" s="39">
        <f t="shared" ref="L134:L197" si="42">E134/1000</f>
        <v>6.3228999999999997</v>
      </c>
      <c r="M134" s="39">
        <f t="shared" ref="M134:M197" si="43">F134/1000</f>
        <v>0</v>
      </c>
      <c r="N134" s="39">
        <f t="shared" ref="N134:N197" si="44">G134/1000</f>
        <v>0</v>
      </c>
      <c r="P134" s="39" t="str">
        <f t="shared" ref="P134:P197" si="45">IF(J134&lt;&gt;0,J134,"  ")</f>
        <v xml:space="preserve">  </v>
      </c>
      <c r="Q134" s="39" t="str">
        <f t="shared" ref="Q134:Q197" si="46">IF(K134&lt;&gt;0,K134,"  ")</f>
        <v xml:space="preserve">  </v>
      </c>
      <c r="R134" s="39">
        <f t="shared" ref="R134:R197" si="47">IF(L134&lt;&gt;0,L134,"  ")</f>
        <v>6.3228999999999997</v>
      </c>
      <c r="S134" s="39" t="str">
        <f t="shared" ref="S134:S197" si="48">IF(M134&lt;&gt;0,M134,"  ")</f>
        <v xml:space="preserve">  </v>
      </c>
      <c r="T134" s="39" t="str">
        <f t="shared" ref="T134:T197" si="49">IF(N134&lt;&gt;0,N134,"  ")</f>
        <v xml:space="preserve">  </v>
      </c>
      <c r="V134" s="39" t="str">
        <f t="shared" ref="V134:V197" si="50">IF(P134&lt;&gt;0,P134,"  ")</f>
        <v xml:space="preserve">  </v>
      </c>
      <c r="W134" s="39" t="e">
        <f t="shared" ref="W134:W197" si="51">X134-V134</f>
        <v>#VALUE!</v>
      </c>
      <c r="X134" s="39" t="str">
        <f t="shared" si="36"/>
        <v xml:space="preserve">  </v>
      </c>
      <c r="Y134" s="39" t="e">
        <f t="shared" ref="Y134:Y197" si="52">Z134-X134</f>
        <v>#VALUE!</v>
      </c>
      <c r="Z134" s="39">
        <f t="shared" si="37"/>
        <v>6.3228999999999997</v>
      </c>
      <c r="AA134" s="56"/>
      <c r="AB134" s="39" t="str">
        <f t="shared" si="38"/>
        <v xml:space="preserve">  </v>
      </c>
      <c r="AC134" s="39" t="str">
        <f t="shared" si="39"/>
        <v xml:space="preserve">  </v>
      </c>
    </row>
    <row r="135" spans="3:29" x14ac:dyDescent="0.2">
      <c r="C135" s="39">
        <v>5000</v>
      </c>
      <c r="D135" s="39">
        <v>10000</v>
      </c>
      <c r="E135" s="39"/>
      <c r="F135" s="39"/>
      <c r="G135" s="39"/>
      <c r="J135" s="39">
        <f t="shared" si="40"/>
        <v>5</v>
      </c>
      <c r="K135" s="39">
        <f t="shared" si="41"/>
        <v>10</v>
      </c>
      <c r="L135" s="39">
        <f t="shared" si="42"/>
        <v>0</v>
      </c>
      <c r="M135" s="39">
        <f t="shared" si="43"/>
        <v>0</v>
      </c>
      <c r="N135" s="39">
        <f t="shared" si="44"/>
        <v>0</v>
      </c>
      <c r="P135" s="39">
        <f t="shared" si="45"/>
        <v>5</v>
      </c>
      <c r="Q135" s="39">
        <f t="shared" si="46"/>
        <v>10</v>
      </c>
      <c r="R135" s="39" t="str">
        <f t="shared" si="47"/>
        <v xml:space="preserve">  </v>
      </c>
      <c r="S135" s="39" t="str">
        <f t="shared" si="48"/>
        <v xml:space="preserve">  </v>
      </c>
      <c r="T135" s="39" t="str">
        <f t="shared" si="49"/>
        <v xml:space="preserve">  </v>
      </c>
      <c r="V135" s="39">
        <f t="shared" si="50"/>
        <v>5</v>
      </c>
      <c r="W135" s="56">
        <f t="shared" si="51"/>
        <v>5</v>
      </c>
      <c r="X135" s="58">
        <f t="shared" si="36"/>
        <v>10</v>
      </c>
      <c r="Y135" s="39" t="e">
        <f t="shared" si="52"/>
        <v>#VALUE!</v>
      </c>
      <c r="Z135" s="39" t="str">
        <f t="shared" si="37"/>
        <v xml:space="preserve">  </v>
      </c>
      <c r="AA135" s="56"/>
      <c r="AB135" s="39" t="str">
        <f t="shared" si="38"/>
        <v xml:space="preserve">  </v>
      </c>
      <c r="AC135" s="39" t="str">
        <f t="shared" si="39"/>
        <v xml:space="preserve">  </v>
      </c>
    </row>
    <row r="136" spans="3:29" x14ac:dyDescent="0.2">
      <c r="C136" s="39">
        <v>10000</v>
      </c>
      <c r="D136" s="39"/>
      <c r="E136" s="39"/>
      <c r="F136" s="39"/>
      <c r="G136" s="39"/>
      <c r="J136" s="39">
        <f t="shared" si="40"/>
        <v>10</v>
      </c>
      <c r="K136" s="39">
        <f t="shared" si="41"/>
        <v>0</v>
      </c>
      <c r="L136" s="39">
        <f t="shared" si="42"/>
        <v>0</v>
      </c>
      <c r="M136" s="39">
        <f t="shared" si="43"/>
        <v>0</v>
      </c>
      <c r="N136" s="39">
        <f t="shared" si="44"/>
        <v>0</v>
      </c>
      <c r="P136" s="39">
        <f t="shared" si="45"/>
        <v>10</v>
      </c>
      <c r="Q136" s="39" t="str">
        <f t="shared" si="46"/>
        <v xml:space="preserve">  </v>
      </c>
      <c r="R136" s="39" t="str">
        <f t="shared" si="47"/>
        <v xml:space="preserve">  </v>
      </c>
      <c r="S136" s="39" t="str">
        <f t="shared" si="48"/>
        <v xml:space="preserve">  </v>
      </c>
      <c r="T136" s="39" t="str">
        <f t="shared" si="49"/>
        <v xml:space="preserve">  </v>
      </c>
      <c r="V136" s="39">
        <f t="shared" si="50"/>
        <v>10</v>
      </c>
      <c r="W136" s="39" t="e">
        <f t="shared" si="51"/>
        <v>#VALUE!</v>
      </c>
      <c r="X136" s="39" t="str">
        <f t="shared" si="36"/>
        <v xml:space="preserve">  </v>
      </c>
      <c r="Y136" s="39" t="e">
        <f t="shared" si="52"/>
        <v>#VALUE!</v>
      </c>
      <c r="Z136" s="39" t="str">
        <f t="shared" si="37"/>
        <v xml:space="preserve">  </v>
      </c>
      <c r="AA136" s="56"/>
      <c r="AB136" s="39" t="str">
        <f t="shared" si="38"/>
        <v xml:space="preserve">  </v>
      </c>
      <c r="AC136" s="39" t="str">
        <f t="shared" si="39"/>
        <v xml:space="preserve">  </v>
      </c>
    </row>
    <row r="137" spans="3:29" x14ac:dyDescent="0.2">
      <c r="C137" s="39">
        <v>8500</v>
      </c>
      <c r="D137" s="39"/>
      <c r="E137" s="39"/>
      <c r="F137" s="39"/>
      <c r="G137" s="39"/>
      <c r="J137" s="39">
        <f t="shared" si="40"/>
        <v>8.5</v>
      </c>
      <c r="K137" s="39">
        <f t="shared" si="41"/>
        <v>0</v>
      </c>
      <c r="L137" s="39">
        <f t="shared" si="42"/>
        <v>0</v>
      </c>
      <c r="M137" s="39">
        <f t="shared" si="43"/>
        <v>0</v>
      </c>
      <c r="N137" s="39">
        <f t="shared" si="44"/>
        <v>0</v>
      </c>
      <c r="P137" s="39">
        <f t="shared" si="45"/>
        <v>8.5</v>
      </c>
      <c r="Q137" s="39" t="str">
        <f t="shared" si="46"/>
        <v xml:space="preserve">  </v>
      </c>
      <c r="R137" s="39" t="str">
        <f t="shared" si="47"/>
        <v xml:space="preserve">  </v>
      </c>
      <c r="S137" s="39" t="str">
        <f t="shared" si="48"/>
        <v xml:space="preserve">  </v>
      </c>
      <c r="T137" s="39" t="str">
        <f t="shared" si="49"/>
        <v xml:space="preserve">  </v>
      </c>
      <c r="V137" s="39">
        <f t="shared" si="50"/>
        <v>8.5</v>
      </c>
      <c r="W137" s="39" t="e">
        <f t="shared" si="51"/>
        <v>#VALUE!</v>
      </c>
      <c r="X137" s="39" t="str">
        <f t="shared" si="36"/>
        <v xml:space="preserve">  </v>
      </c>
      <c r="Y137" s="39" t="e">
        <f t="shared" si="52"/>
        <v>#VALUE!</v>
      </c>
      <c r="Z137" s="39" t="str">
        <f t="shared" si="37"/>
        <v xml:space="preserve">  </v>
      </c>
      <c r="AA137" s="56"/>
      <c r="AB137" s="39" t="str">
        <f t="shared" si="38"/>
        <v xml:space="preserve">  </v>
      </c>
      <c r="AC137" s="39" t="str">
        <f t="shared" si="39"/>
        <v xml:space="preserve">  </v>
      </c>
    </row>
    <row r="138" spans="3:29" x14ac:dyDescent="0.2">
      <c r="C138" s="39"/>
      <c r="D138" s="39"/>
      <c r="E138" s="39">
        <v>10000</v>
      </c>
      <c r="F138" s="39"/>
      <c r="G138" s="39"/>
      <c r="J138" s="39">
        <f t="shared" si="40"/>
        <v>0</v>
      </c>
      <c r="K138" s="39">
        <f t="shared" si="41"/>
        <v>0</v>
      </c>
      <c r="L138" s="39">
        <f t="shared" si="42"/>
        <v>10</v>
      </c>
      <c r="M138" s="39">
        <f t="shared" si="43"/>
        <v>0</v>
      </c>
      <c r="N138" s="39">
        <f t="shared" si="44"/>
        <v>0</v>
      </c>
      <c r="P138" s="39" t="str">
        <f t="shared" si="45"/>
        <v xml:space="preserve">  </v>
      </c>
      <c r="Q138" s="39" t="str">
        <f t="shared" si="46"/>
        <v xml:space="preserve">  </v>
      </c>
      <c r="R138" s="39">
        <f t="shared" si="47"/>
        <v>10</v>
      </c>
      <c r="S138" s="39" t="str">
        <f t="shared" si="48"/>
        <v xml:space="preserve">  </v>
      </c>
      <c r="T138" s="39" t="str">
        <f t="shared" si="49"/>
        <v xml:space="preserve">  </v>
      </c>
      <c r="V138" s="39" t="str">
        <f t="shared" si="50"/>
        <v xml:space="preserve">  </v>
      </c>
      <c r="W138" s="39" t="e">
        <f t="shared" si="51"/>
        <v>#VALUE!</v>
      </c>
      <c r="X138" s="39" t="str">
        <f t="shared" si="36"/>
        <v xml:space="preserve">  </v>
      </c>
      <c r="Y138" s="39" t="e">
        <f t="shared" si="52"/>
        <v>#VALUE!</v>
      </c>
      <c r="Z138" s="39">
        <f t="shared" si="37"/>
        <v>10</v>
      </c>
      <c r="AA138" s="56"/>
      <c r="AB138" s="39" t="str">
        <f t="shared" si="38"/>
        <v xml:space="preserve">  </v>
      </c>
      <c r="AC138" s="39" t="str">
        <f t="shared" si="39"/>
        <v xml:space="preserve">  </v>
      </c>
    </row>
    <row r="139" spans="3:29" x14ac:dyDescent="0.2">
      <c r="C139" s="39"/>
      <c r="D139" s="39"/>
      <c r="E139" s="39">
        <v>5500</v>
      </c>
      <c r="F139" s="39"/>
      <c r="G139" s="39"/>
      <c r="J139" s="39">
        <f t="shared" si="40"/>
        <v>0</v>
      </c>
      <c r="K139" s="39">
        <f t="shared" si="41"/>
        <v>0</v>
      </c>
      <c r="L139" s="39">
        <f t="shared" si="42"/>
        <v>5.5</v>
      </c>
      <c r="M139" s="39">
        <f t="shared" si="43"/>
        <v>0</v>
      </c>
      <c r="N139" s="39">
        <f t="shared" si="44"/>
        <v>0</v>
      </c>
      <c r="P139" s="39" t="str">
        <f t="shared" si="45"/>
        <v xml:space="preserve">  </v>
      </c>
      <c r="Q139" s="39" t="str">
        <f t="shared" si="46"/>
        <v xml:space="preserve">  </v>
      </c>
      <c r="R139" s="39">
        <f t="shared" si="47"/>
        <v>5.5</v>
      </c>
      <c r="S139" s="39" t="str">
        <f t="shared" si="48"/>
        <v xml:space="preserve">  </v>
      </c>
      <c r="T139" s="39" t="str">
        <f t="shared" si="49"/>
        <v xml:space="preserve">  </v>
      </c>
      <c r="V139" s="39" t="str">
        <f t="shared" si="50"/>
        <v xml:space="preserve">  </v>
      </c>
      <c r="W139" s="39" t="e">
        <f t="shared" si="51"/>
        <v>#VALUE!</v>
      </c>
      <c r="X139" s="39" t="str">
        <f t="shared" si="36"/>
        <v xml:space="preserve">  </v>
      </c>
      <c r="Y139" s="39" t="e">
        <f t="shared" si="52"/>
        <v>#VALUE!</v>
      </c>
      <c r="Z139" s="39">
        <f t="shared" si="37"/>
        <v>5.5</v>
      </c>
      <c r="AA139" s="56"/>
      <c r="AB139" s="39" t="str">
        <f t="shared" si="38"/>
        <v xml:space="preserve">  </v>
      </c>
      <c r="AC139" s="39" t="str">
        <f t="shared" si="39"/>
        <v xml:space="preserve">  </v>
      </c>
    </row>
    <row r="140" spans="3:29" x14ac:dyDescent="0.2">
      <c r="C140" s="39">
        <v>15000</v>
      </c>
      <c r="D140" s="39"/>
      <c r="E140" s="39">
        <v>37400</v>
      </c>
      <c r="F140" s="39"/>
      <c r="G140" s="39"/>
      <c r="J140" s="39">
        <f t="shared" si="40"/>
        <v>15</v>
      </c>
      <c r="K140" s="39">
        <f t="shared" si="41"/>
        <v>0</v>
      </c>
      <c r="L140" s="39">
        <f t="shared" si="42"/>
        <v>37.4</v>
      </c>
      <c r="M140" s="39">
        <f t="shared" si="43"/>
        <v>0</v>
      </c>
      <c r="N140" s="39">
        <f t="shared" si="44"/>
        <v>0</v>
      </c>
      <c r="P140" s="39">
        <f t="shared" si="45"/>
        <v>15</v>
      </c>
      <c r="Q140" s="39" t="str">
        <f t="shared" si="46"/>
        <v xml:space="preserve">  </v>
      </c>
      <c r="R140" s="39">
        <f t="shared" si="47"/>
        <v>37.4</v>
      </c>
      <c r="S140" s="39" t="str">
        <f t="shared" si="48"/>
        <v xml:space="preserve">  </v>
      </c>
      <c r="T140" s="39" t="str">
        <f t="shared" si="49"/>
        <v xml:space="preserve">  </v>
      </c>
      <c r="V140" s="39">
        <f t="shared" si="50"/>
        <v>15</v>
      </c>
      <c r="W140" s="39" t="e">
        <f t="shared" si="51"/>
        <v>#VALUE!</v>
      </c>
      <c r="X140" s="39" t="str">
        <f t="shared" si="36"/>
        <v xml:space="preserve">  </v>
      </c>
      <c r="Y140" s="39" t="e">
        <f t="shared" si="52"/>
        <v>#VALUE!</v>
      </c>
      <c r="Z140" s="39">
        <f t="shared" si="37"/>
        <v>37.4</v>
      </c>
      <c r="AA140" s="56"/>
      <c r="AB140" s="39" t="str">
        <f t="shared" si="38"/>
        <v xml:space="preserve">  </v>
      </c>
      <c r="AC140" s="39" t="str">
        <f t="shared" si="39"/>
        <v xml:space="preserve">  </v>
      </c>
    </row>
    <row r="141" spans="3:29" x14ac:dyDescent="0.2">
      <c r="C141" s="39"/>
      <c r="D141" s="39"/>
      <c r="E141" s="39">
        <v>1970</v>
      </c>
      <c r="F141" s="39">
        <v>7660</v>
      </c>
      <c r="G141" s="39"/>
      <c r="J141" s="39">
        <f t="shared" si="40"/>
        <v>0</v>
      </c>
      <c r="K141" s="39">
        <f t="shared" si="41"/>
        <v>0</v>
      </c>
      <c r="L141" s="39">
        <f t="shared" si="42"/>
        <v>1.97</v>
      </c>
      <c r="M141" s="39">
        <f t="shared" si="43"/>
        <v>7.66</v>
      </c>
      <c r="N141" s="39">
        <f t="shared" si="44"/>
        <v>0</v>
      </c>
      <c r="P141" s="39" t="str">
        <f t="shared" si="45"/>
        <v xml:space="preserve">  </v>
      </c>
      <c r="Q141" s="39" t="str">
        <f t="shared" si="46"/>
        <v xml:space="preserve">  </v>
      </c>
      <c r="R141" s="39">
        <f t="shared" si="47"/>
        <v>1.97</v>
      </c>
      <c r="S141" s="39">
        <f t="shared" si="48"/>
        <v>7.66</v>
      </c>
      <c r="T141" s="39" t="str">
        <f t="shared" si="49"/>
        <v xml:space="preserve">  </v>
      </c>
      <c r="V141" s="39" t="str">
        <f t="shared" si="50"/>
        <v xml:space="preserve">  </v>
      </c>
      <c r="W141" s="39" t="e">
        <f t="shared" si="51"/>
        <v>#VALUE!</v>
      </c>
      <c r="X141" s="39" t="str">
        <f t="shared" si="36"/>
        <v xml:space="preserve">  </v>
      </c>
      <c r="Y141" s="39" t="e">
        <f t="shared" si="52"/>
        <v>#VALUE!</v>
      </c>
      <c r="Z141" s="39">
        <f t="shared" si="37"/>
        <v>1.97</v>
      </c>
      <c r="AA141" s="56">
        <f>AB141-Z141</f>
        <v>5.69</v>
      </c>
      <c r="AB141" s="39">
        <f t="shared" si="38"/>
        <v>7.66</v>
      </c>
      <c r="AC141" s="39" t="str">
        <f t="shared" si="39"/>
        <v xml:space="preserve">  </v>
      </c>
    </row>
    <row r="142" spans="3:29" x14ac:dyDescent="0.2">
      <c r="C142" s="39">
        <v>5600</v>
      </c>
      <c r="D142" s="39"/>
      <c r="E142" s="39"/>
      <c r="F142" s="39"/>
      <c r="G142" s="39"/>
      <c r="J142" s="39">
        <f t="shared" si="40"/>
        <v>5.6</v>
      </c>
      <c r="K142" s="39">
        <f t="shared" si="41"/>
        <v>0</v>
      </c>
      <c r="L142" s="39">
        <f t="shared" si="42"/>
        <v>0</v>
      </c>
      <c r="M142" s="39">
        <f t="shared" si="43"/>
        <v>0</v>
      </c>
      <c r="N142" s="39">
        <f t="shared" si="44"/>
        <v>0</v>
      </c>
      <c r="P142" s="39">
        <f t="shared" si="45"/>
        <v>5.6</v>
      </c>
      <c r="Q142" s="39" t="str">
        <f t="shared" si="46"/>
        <v xml:space="preserve">  </v>
      </c>
      <c r="R142" s="39" t="str">
        <f t="shared" si="47"/>
        <v xml:space="preserve">  </v>
      </c>
      <c r="S142" s="39" t="str">
        <f t="shared" si="48"/>
        <v xml:space="preserve">  </v>
      </c>
      <c r="T142" s="39" t="str">
        <f t="shared" si="49"/>
        <v xml:space="preserve">  </v>
      </c>
      <c r="V142" s="39">
        <f t="shared" si="50"/>
        <v>5.6</v>
      </c>
      <c r="W142" s="39" t="e">
        <f t="shared" si="51"/>
        <v>#VALUE!</v>
      </c>
      <c r="X142" s="39" t="str">
        <f t="shared" si="36"/>
        <v xml:space="preserve">  </v>
      </c>
      <c r="Y142" s="39" t="e">
        <f t="shared" si="52"/>
        <v>#VALUE!</v>
      </c>
      <c r="Z142" s="39" t="str">
        <f t="shared" si="37"/>
        <v xml:space="preserve">  </v>
      </c>
      <c r="AA142" s="56"/>
      <c r="AB142" s="39" t="str">
        <f t="shared" si="38"/>
        <v xml:space="preserve">  </v>
      </c>
      <c r="AC142" s="39" t="str">
        <f t="shared" si="39"/>
        <v xml:space="preserve">  </v>
      </c>
    </row>
    <row r="143" spans="3:29" x14ac:dyDescent="0.2">
      <c r="C143" s="39">
        <v>10000</v>
      </c>
      <c r="D143" s="39"/>
      <c r="E143" s="39"/>
      <c r="F143" s="39"/>
      <c r="G143" s="39"/>
      <c r="J143" s="39">
        <f t="shared" si="40"/>
        <v>10</v>
      </c>
      <c r="K143" s="39">
        <f t="shared" si="41"/>
        <v>0</v>
      </c>
      <c r="L143" s="39">
        <f t="shared" si="42"/>
        <v>0</v>
      </c>
      <c r="M143" s="39">
        <f t="shared" si="43"/>
        <v>0</v>
      </c>
      <c r="N143" s="39">
        <f t="shared" si="44"/>
        <v>0</v>
      </c>
      <c r="P143" s="39">
        <f t="shared" si="45"/>
        <v>10</v>
      </c>
      <c r="Q143" s="39" t="str">
        <f t="shared" si="46"/>
        <v xml:space="preserve">  </v>
      </c>
      <c r="R143" s="39" t="str">
        <f t="shared" si="47"/>
        <v xml:space="preserve">  </v>
      </c>
      <c r="S143" s="39" t="str">
        <f t="shared" si="48"/>
        <v xml:space="preserve">  </v>
      </c>
      <c r="T143" s="39" t="str">
        <f t="shared" si="49"/>
        <v xml:space="preserve">  </v>
      </c>
      <c r="V143" s="39">
        <f t="shared" si="50"/>
        <v>10</v>
      </c>
      <c r="W143" s="39" t="e">
        <f t="shared" si="51"/>
        <v>#VALUE!</v>
      </c>
      <c r="X143" s="39" t="str">
        <f t="shared" si="36"/>
        <v xml:space="preserve">  </v>
      </c>
      <c r="Y143" s="39" t="e">
        <f t="shared" si="52"/>
        <v>#VALUE!</v>
      </c>
      <c r="Z143" s="39" t="str">
        <f t="shared" si="37"/>
        <v xml:space="preserve">  </v>
      </c>
      <c r="AA143" s="56"/>
      <c r="AB143" s="39" t="str">
        <f t="shared" si="38"/>
        <v xml:space="preserve">  </v>
      </c>
      <c r="AC143" s="39" t="str">
        <f t="shared" si="39"/>
        <v xml:space="preserve">  </v>
      </c>
    </row>
    <row r="144" spans="3:29" x14ac:dyDescent="0.2">
      <c r="C144" s="39">
        <v>7130</v>
      </c>
      <c r="D144" s="39"/>
      <c r="E144" s="39"/>
      <c r="F144" s="39"/>
      <c r="G144" s="39"/>
      <c r="J144" s="39">
        <f t="shared" si="40"/>
        <v>7.13</v>
      </c>
      <c r="K144" s="39">
        <f t="shared" si="41"/>
        <v>0</v>
      </c>
      <c r="L144" s="39">
        <f t="shared" si="42"/>
        <v>0</v>
      </c>
      <c r="M144" s="39">
        <f t="shared" si="43"/>
        <v>0</v>
      </c>
      <c r="N144" s="39">
        <f t="shared" si="44"/>
        <v>0</v>
      </c>
      <c r="P144" s="39">
        <f t="shared" si="45"/>
        <v>7.13</v>
      </c>
      <c r="Q144" s="39" t="str">
        <f t="shared" si="46"/>
        <v xml:space="preserve">  </v>
      </c>
      <c r="R144" s="39" t="str">
        <f t="shared" si="47"/>
        <v xml:space="preserve">  </v>
      </c>
      <c r="S144" s="39" t="str">
        <f t="shared" si="48"/>
        <v xml:space="preserve">  </v>
      </c>
      <c r="T144" s="39" t="str">
        <f t="shared" si="49"/>
        <v xml:space="preserve">  </v>
      </c>
      <c r="V144" s="39">
        <f t="shared" si="50"/>
        <v>7.13</v>
      </c>
      <c r="W144" s="39" t="e">
        <f t="shared" si="51"/>
        <v>#VALUE!</v>
      </c>
      <c r="X144" s="39" t="str">
        <f t="shared" si="36"/>
        <v xml:space="preserve">  </v>
      </c>
      <c r="Y144" s="39" t="e">
        <f t="shared" si="52"/>
        <v>#VALUE!</v>
      </c>
      <c r="Z144" s="39" t="str">
        <f t="shared" si="37"/>
        <v xml:space="preserve">  </v>
      </c>
      <c r="AA144" s="56"/>
      <c r="AB144" s="39" t="str">
        <f t="shared" si="38"/>
        <v xml:space="preserve">  </v>
      </c>
      <c r="AC144" s="39" t="str">
        <f t="shared" si="39"/>
        <v xml:space="preserve">  </v>
      </c>
    </row>
    <row r="145" spans="3:29" x14ac:dyDescent="0.2">
      <c r="C145" s="39"/>
      <c r="D145" s="39"/>
      <c r="E145" s="39">
        <v>60000</v>
      </c>
      <c r="F145" s="39"/>
      <c r="G145" s="39"/>
      <c r="J145" s="39">
        <f t="shared" si="40"/>
        <v>0</v>
      </c>
      <c r="K145" s="39">
        <f t="shared" si="41"/>
        <v>0</v>
      </c>
      <c r="L145" s="39">
        <f t="shared" si="42"/>
        <v>60</v>
      </c>
      <c r="M145" s="39">
        <f t="shared" si="43"/>
        <v>0</v>
      </c>
      <c r="N145" s="39">
        <f t="shared" si="44"/>
        <v>0</v>
      </c>
      <c r="P145" s="39" t="str">
        <f t="shared" si="45"/>
        <v xml:space="preserve">  </v>
      </c>
      <c r="Q145" s="39" t="str">
        <f t="shared" si="46"/>
        <v xml:space="preserve">  </v>
      </c>
      <c r="R145" s="39">
        <f t="shared" si="47"/>
        <v>60</v>
      </c>
      <c r="S145" s="39" t="str">
        <f t="shared" si="48"/>
        <v xml:space="preserve">  </v>
      </c>
      <c r="T145" s="39" t="str">
        <f t="shared" si="49"/>
        <v xml:space="preserve">  </v>
      </c>
      <c r="V145" s="39" t="str">
        <f t="shared" si="50"/>
        <v xml:space="preserve">  </v>
      </c>
      <c r="W145" s="39" t="e">
        <f t="shared" si="51"/>
        <v>#VALUE!</v>
      </c>
      <c r="X145" s="39" t="str">
        <f t="shared" si="36"/>
        <v xml:space="preserve">  </v>
      </c>
      <c r="Y145" s="39" t="e">
        <f t="shared" si="52"/>
        <v>#VALUE!</v>
      </c>
      <c r="Z145" s="39">
        <f t="shared" si="37"/>
        <v>60</v>
      </c>
      <c r="AA145" s="56"/>
      <c r="AB145" s="39" t="str">
        <f t="shared" si="38"/>
        <v xml:space="preserve">  </v>
      </c>
      <c r="AC145" s="39" t="str">
        <f t="shared" si="39"/>
        <v xml:space="preserve">  </v>
      </c>
    </row>
    <row r="146" spans="3:29" x14ac:dyDescent="0.2">
      <c r="C146" s="39">
        <v>7354.5</v>
      </c>
      <c r="D146" s="39"/>
      <c r="E146" s="39"/>
      <c r="F146" s="39"/>
      <c r="G146" s="39"/>
      <c r="J146" s="39">
        <f t="shared" si="40"/>
        <v>7.3544999999999998</v>
      </c>
      <c r="K146" s="39">
        <f t="shared" si="41"/>
        <v>0</v>
      </c>
      <c r="L146" s="39">
        <f t="shared" si="42"/>
        <v>0</v>
      </c>
      <c r="M146" s="39">
        <f t="shared" si="43"/>
        <v>0</v>
      </c>
      <c r="N146" s="39">
        <f t="shared" si="44"/>
        <v>0</v>
      </c>
      <c r="P146" s="39">
        <f t="shared" si="45"/>
        <v>7.3544999999999998</v>
      </c>
      <c r="Q146" s="39" t="str">
        <f t="shared" si="46"/>
        <v xml:space="preserve">  </v>
      </c>
      <c r="R146" s="39" t="str">
        <f t="shared" si="47"/>
        <v xml:space="preserve">  </v>
      </c>
      <c r="S146" s="39" t="str">
        <f t="shared" si="48"/>
        <v xml:space="preserve">  </v>
      </c>
      <c r="T146" s="39" t="str">
        <f t="shared" si="49"/>
        <v xml:space="preserve">  </v>
      </c>
      <c r="V146" s="39">
        <f t="shared" si="50"/>
        <v>7.3544999999999998</v>
      </c>
      <c r="W146" s="39" t="e">
        <f t="shared" si="51"/>
        <v>#VALUE!</v>
      </c>
      <c r="X146" s="39" t="str">
        <f t="shared" si="36"/>
        <v xml:space="preserve">  </v>
      </c>
      <c r="Y146" s="39" t="e">
        <f t="shared" si="52"/>
        <v>#VALUE!</v>
      </c>
      <c r="Z146" s="39" t="str">
        <f t="shared" si="37"/>
        <v xml:space="preserve">  </v>
      </c>
      <c r="AA146" s="56"/>
      <c r="AB146" s="39" t="str">
        <f t="shared" si="38"/>
        <v xml:space="preserve">  </v>
      </c>
      <c r="AC146" s="39" t="str">
        <f t="shared" si="39"/>
        <v xml:space="preserve">  </v>
      </c>
    </row>
    <row r="147" spans="3:29" x14ac:dyDescent="0.2">
      <c r="C147" s="39"/>
      <c r="D147" s="39">
        <v>6450</v>
      </c>
      <c r="E147" s="39"/>
      <c r="F147" s="39"/>
      <c r="G147" s="39"/>
      <c r="J147" s="39">
        <f t="shared" si="40"/>
        <v>0</v>
      </c>
      <c r="K147" s="39">
        <f t="shared" si="41"/>
        <v>6.45</v>
      </c>
      <c r="L147" s="39">
        <f t="shared" si="42"/>
        <v>0</v>
      </c>
      <c r="M147" s="39">
        <f t="shared" si="43"/>
        <v>0</v>
      </c>
      <c r="N147" s="39">
        <f t="shared" si="44"/>
        <v>0</v>
      </c>
      <c r="P147" s="39" t="str">
        <f t="shared" si="45"/>
        <v xml:space="preserve">  </v>
      </c>
      <c r="Q147" s="39">
        <f t="shared" si="46"/>
        <v>6.45</v>
      </c>
      <c r="R147" s="39" t="str">
        <f t="shared" si="47"/>
        <v xml:space="preserve">  </v>
      </c>
      <c r="S147" s="39" t="str">
        <f t="shared" si="48"/>
        <v xml:space="preserve">  </v>
      </c>
      <c r="T147" s="39" t="str">
        <f t="shared" si="49"/>
        <v xml:space="preserve">  </v>
      </c>
      <c r="V147" s="39" t="str">
        <f t="shared" si="50"/>
        <v xml:space="preserve">  </v>
      </c>
      <c r="W147" s="39" t="e">
        <f t="shared" si="51"/>
        <v>#VALUE!</v>
      </c>
      <c r="X147" s="39">
        <f t="shared" si="36"/>
        <v>6.45</v>
      </c>
      <c r="Y147" s="39" t="e">
        <f t="shared" si="52"/>
        <v>#VALUE!</v>
      </c>
      <c r="Z147" s="39" t="str">
        <f t="shared" si="37"/>
        <v xml:space="preserve">  </v>
      </c>
      <c r="AA147" s="56"/>
      <c r="AB147" s="39" t="str">
        <f t="shared" si="38"/>
        <v xml:space="preserve">  </v>
      </c>
      <c r="AC147" s="39" t="str">
        <f t="shared" si="39"/>
        <v xml:space="preserve">  </v>
      </c>
    </row>
    <row r="148" spans="3:29" x14ac:dyDescent="0.2">
      <c r="C148" s="39">
        <v>210000</v>
      </c>
      <c r="D148" s="39"/>
      <c r="E148" s="39"/>
      <c r="F148" s="39"/>
      <c r="G148" s="39"/>
      <c r="J148" s="39">
        <f t="shared" si="40"/>
        <v>210</v>
      </c>
      <c r="K148" s="39">
        <f t="shared" si="41"/>
        <v>0</v>
      </c>
      <c r="L148" s="39">
        <f t="shared" si="42"/>
        <v>0</v>
      </c>
      <c r="M148" s="39">
        <f t="shared" si="43"/>
        <v>0</v>
      </c>
      <c r="N148" s="39">
        <f t="shared" si="44"/>
        <v>0</v>
      </c>
      <c r="P148" s="39">
        <f t="shared" si="45"/>
        <v>210</v>
      </c>
      <c r="Q148" s="39" t="str">
        <f t="shared" si="46"/>
        <v xml:space="preserve">  </v>
      </c>
      <c r="R148" s="39" t="str">
        <f t="shared" si="47"/>
        <v xml:space="preserve">  </v>
      </c>
      <c r="S148" s="39" t="str">
        <f t="shared" si="48"/>
        <v xml:space="preserve">  </v>
      </c>
      <c r="T148" s="39" t="str">
        <f t="shared" si="49"/>
        <v xml:space="preserve">  </v>
      </c>
      <c r="V148" s="39">
        <f t="shared" si="50"/>
        <v>210</v>
      </c>
      <c r="W148" s="39" t="e">
        <f t="shared" si="51"/>
        <v>#VALUE!</v>
      </c>
      <c r="X148" s="39" t="str">
        <f t="shared" si="36"/>
        <v xml:space="preserve">  </v>
      </c>
      <c r="Y148" s="39" t="e">
        <f t="shared" si="52"/>
        <v>#VALUE!</v>
      </c>
      <c r="Z148" s="39" t="str">
        <f t="shared" si="37"/>
        <v xml:space="preserve">  </v>
      </c>
      <c r="AA148" s="56"/>
      <c r="AB148" s="39" t="str">
        <f t="shared" si="38"/>
        <v xml:space="preserve">  </v>
      </c>
      <c r="AC148" s="39" t="str">
        <f t="shared" si="39"/>
        <v xml:space="preserve">  </v>
      </c>
    </row>
    <row r="149" spans="3:29" x14ac:dyDescent="0.2">
      <c r="C149" s="39">
        <v>6930</v>
      </c>
      <c r="D149" s="39"/>
      <c r="E149" s="39"/>
      <c r="F149" s="39"/>
      <c r="G149" s="39"/>
      <c r="J149" s="39">
        <f t="shared" si="40"/>
        <v>6.93</v>
      </c>
      <c r="K149" s="39">
        <f t="shared" si="41"/>
        <v>0</v>
      </c>
      <c r="L149" s="39">
        <f t="shared" si="42"/>
        <v>0</v>
      </c>
      <c r="M149" s="39">
        <f t="shared" si="43"/>
        <v>0</v>
      </c>
      <c r="N149" s="39">
        <f t="shared" si="44"/>
        <v>0</v>
      </c>
      <c r="P149" s="39">
        <f t="shared" si="45"/>
        <v>6.93</v>
      </c>
      <c r="Q149" s="39" t="str">
        <f t="shared" si="46"/>
        <v xml:space="preserve">  </v>
      </c>
      <c r="R149" s="39" t="str">
        <f t="shared" si="47"/>
        <v xml:space="preserve">  </v>
      </c>
      <c r="S149" s="39" t="str">
        <f t="shared" si="48"/>
        <v xml:space="preserve">  </v>
      </c>
      <c r="T149" s="39" t="str">
        <f t="shared" si="49"/>
        <v xml:space="preserve">  </v>
      </c>
      <c r="V149" s="39">
        <f t="shared" si="50"/>
        <v>6.93</v>
      </c>
      <c r="W149" s="39" t="e">
        <f t="shared" si="51"/>
        <v>#VALUE!</v>
      </c>
      <c r="X149" s="39" t="str">
        <f t="shared" si="36"/>
        <v xml:space="preserve">  </v>
      </c>
      <c r="Y149" s="39" t="e">
        <f t="shared" si="52"/>
        <v>#VALUE!</v>
      </c>
      <c r="Z149" s="39" t="str">
        <f t="shared" si="37"/>
        <v xml:space="preserve">  </v>
      </c>
      <c r="AA149" s="56"/>
      <c r="AB149" s="39" t="str">
        <f t="shared" si="38"/>
        <v xml:space="preserve">  </v>
      </c>
      <c r="AC149" s="39" t="str">
        <f t="shared" si="39"/>
        <v xml:space="preserve">  </v>
      </c>
    </row>
    <row r="150" spans="3:29" x14ac:dyDescent="0.2">
      <c r="C150" s="39"/>
      <c r="D150" s="39"/>
      <c r="E150" s="39"/>
      <c r="F150" s="39"/>
      <c r="G150">
        <v>149500</v>
      </c>
      <c r="J150" s="39">
        <f t="shared" si="40"/>
        <v>0</v>
      </c>
      <c r="K150" s="39">
        <f t="shared" si="41"/>
        <v>0</v>
      </c>
      <c r="L150" s="39">
        <f t="shared" si="42"/>
        <v>0</v>
      </c>
      <c r="M150" s="39">
        <f t="shared" si="43"/>
        <v>0</v>
      </c>
      <c r="N150" s="39">
        <f t="shared" si="44"/>
        <v>149.5</v>
      </c>
      <c r="P150" s="39" t="str">
        <f t="shared" si="45"/>
        <v xml:space="preserve">  </v>
      </c>
      <c r="Q150" s="39" t="str">
        <f t="shared" si="46"/>
        <v xml:space="preserve">  </v>
      </c>
      <c r="R150" s="39" t="str">
        <f t="shared" si="47"/>
        <v xml:space="preserve">  </v>
      </c>
      <c r="S150" s="39" t="str">
        <f t="shared" si="48"/>
        <v xml:space="preserve">  </v>
      </c>
      <c r="T150" s="39">
        <f t="shared" si="49"/>
        <v>149.5</v>
      </c>
      <c r="V150" s="39" t="str">
        <f t="shared" si="50"/>
        <v xml:space="preserve">  </v>
      </c>
      <c r="W150" s="39" t="e">
        <f t="shared" si="51"/>
        <v>#VALUE!</v>
      </c>
      <c r="X150" s="39" t="str">
        <f t="shared" si="36"/>
        <v xml:space="preserve">  </v>
      </c>
      <c r="Y150" s="39" t="e">
        <f t="shared" si="52"/>
        <v>#VALUE!</v>
      </c>
      <c r="Z150" s="39" t="str">
        <f t="shared" si="37"/>
        <v xml:space="preserve">  </v>
      </c>
      <c r="AA150" s="56"/>
      <c r="AB150" s="39" t="str">
        <f t="shared" si="38"/>
        <v xml:space="preserve">  </v>
      </c>
      <c r="AC150" s="39">
        <f t="shared" si="39"/>
        <v>149.5</v>
      </c>
    </row>
    <row r="151" spans="3:29" x14ac:dyDescent="0.2">
      <c r="C151" s="39">
        <v>5750</v>
      </c>
      <c r="D151" s="39">
        <v>7500</v>
      </c>
      <c r="E151" s="39"/>
      <c r="F151" s="39"/>
      <c r="G151" s="39"/>
      <c r="J151" s="39">
        <f t="shared" si="40"/>
        <v>5.75</v>
      </c>
      <c r="K151" s="39">
        <f t="shared" si="41"/>
        <v>7.5</v>
      </c>
      <c r="L151" s="39">
        <f t="shared" si="42"/>
        <v>0</v>
      </c>
      <c r="M151" s="39">
        <f t="shared" si="43"/>
        <v>0</v>
      </c>
      <c r="N151" s="39">
        <f t="shared" si="44"/>
        <v>0</v>
      </c>
      <c r="P151" s="39">
        <f t="shared" si="45"/>
        <v>5.75</v>
      </c>
      <c r="Q151" s="39">
        <f t="shared" si="46"/>
        <v>7.5</v>
      </c>
      <c r="R151" s="39" t="str">
        <f t="shared" si="47"/>
        <v xml:space="preserve">  </v>
      </c>
      <c r="S151" s="39" t="str">
        <f t="shared" si="48"/>
        <v xml:space="preserve">  </v>
      </c>
      <c r="T151" s="39" t="str">
        <f t="shared" si="49"/>
        <v xml:space="preserve">  </v>
      </c>
      <c r="V151" s="39">
        <f t="shared" si="50"/>
        <v>5.75</v>
      </c>
      <c r="W151" s="56">
        <f t="shared" si="51"/>
        <v>1.75</v>
      </c>
      <c r="X151" s="58">
        <f t="shared" si="36"/>
        <v>7.5</v>
      </c>
      <c r="Y151" s="39" t="e">
        <f t="shared" si="52"/>
        <v>#VALUE!</v>
      </c>
      <c r="Z151" s="39" t="str">
        <f t="shared" si="37"/>
        <v xml:space="preserve">  </v>
      </c>
      <c r="AA151" s="56"/>
      <c r="AB151" s="39" t="str">
        <f t="shared" si="38"/>
        <v xml:space="preserve">  </v>
      </c>
      <c r="AC151" s="39" t="str">
        <f t="shared" si="39"/>
        <v xml:space="preserve">  </v>
      </c>
    </row>
    <row r="152" spans="3:29" x14ac:dyDescent="0.2">
      <c r="C152" s="39"/>
      <c r="D152" s="39"/>
      <c r="E152" s="39"/>
      <c r="F152" s="39">
        <v>7900</v>
      </c>
      <c r="G152" s="39"/>
      <c r="J152" s="39">
        <f t="shared" si="40"/>
        <v>0</v>
      </c>
      <c r="K152" s="39">
        <f t="shared" si="41"/>
        <v>0</v>
      </c>
      <c r="L152" s="39">
        <f t="shared" si="42"/>
        <v>0</v>
      </c>
      <c r="M152" s="39">
        <f t="shared" si="43"/>
        <v>7.9</v>
      </c>
      <c r="N152" s="39">
        <f t="shared" si="44"/>
        <v>0</v>
      </c>
      <c r="P152" s="39" t="str">
        <f t="shared" si="45"/>
        <v xml:space="preserve">  </v>
      </c>
      <c r="Q152" s="39" t="str">
        <f t="shared" si="46"/>
        <v xml:space="preserve">  </v>
      </c>
      <c r="R152" s="39" t="str">
        <f t="shared" si="47"/>
        <v xml:space="preserve">  </v>
      </c>
      <c r="S152" s="39">
        <f t="shared" si="48"/>
        <v>7.9</v>
      </c>
      <c r="T152" s="39" t="str">
        <f t="shared" si="49"/>
        <v xml:space="preserve">  </v>
      </c>
      <c r="V152" s="39" t="str">
        <f t="shared" si="50"/>
        <v xml:space="preserve">  </v>
      </c>
      <c r="W152" s="39" t="e">
        <f t="shared" si="51"/>
        <v>#VALUE!</v>
      </c>
      <c r="X152" s="39" t="str">
        <f t="shared" si="36"/>
        <v xml:space="preserve">  </v>
      </c>
      <c r="Y152" s="39" t="e">
        <f t="shared" si="52"/>
        <v>#VALUE!</v>
      </c>
      <c r="Z152" s="39" t="str">
        <f t="shared" si="37"/>
        <v xml:space="preserve">  </v>
      </c>
      <c r="AA152" s="16"/>
      <c r="AB152" s="39">
        <f t="shared" si="38"/>
        <v>7.9</v>
      </c>
      <c r="AC152" s="39" t="str">
        <f t="shared" si="39"/>
        <v xml:space="preserve">  </v>
      </c>
    </row>
    <row r="153" spans="3:29" x14ac:dyDescent="0.2">
      <c r="C153" s="39"/>
      <c r="D153" s="39">
        <v>6000</v>
      </c>
      <c r="E153" s="39"/>
      <c r="F153" s="39"/>
      <c r="G153" s="39"/>
      <c r="J153" s="39">
        <f t="shared" si="40"/>
        <v>0</v>
      </c>
      <c r="K153" s="39">
        <f t="shared" si="41"/>
        <v>6</v>
      </c>
      <c r="L153" s="39">
        <f t="shared" si="42"/>
        <v>0</v>
      </c>
      <c r="M153" s="39">
        <f t="shared" si="43"/>
        <v>0</v>
      </c>
      <c r="N153" s="39">
        <f t="shared" si="44"/>
        <v>0</v>
      </c>
      <c r="P153" s="39" t="str">
        <f t="shared" si="45"/>
        <v xml:space="preserve">  </v>
      </c>
      <c r="Q153" s="39">
        <f t="shared" si="46"/>
        <v>6</v>
      </c>
      <c r="R153" s="39" t="str">
        <f t="shared" si="47"/>
        <v xml:space="preserve">  </v>
      </c>
      <c r="S153" s="39" t="str">
        <f t="shared" si="48"/>
        <v xml:space="preserve">  </v>
      </c>
      <c r="T153" s="39" t="str">
        <f t="shared" si="49"/>
        <v xml:space="preserve">  </v>
      </c>
      <c r="V153" s="39" t="str">
        <f t="shared" si="50"/>
        <v xml:space="preserve">  </v>
      </c>
      <c r="W153" s="39" t="e">
        <f t="shared" si="51"/>
        <v>#VALUE!</v>
      </c>
      <c r="X153" s="39">
        <f t="shared" si="36"/>
        <v>6</v>
      </c>
      <c r="Y153" s="39" t="e">
        <f t="shared" si="52"/>
        <v>#VALUE!</v>
      </c>
      <c r="Z153" s="39" t="str">
        <f t="shared" si="37"/>
        <v xml:space="preserve">  </v>
      </c>
      <c r="AA153" s="56"/>
      <c r="AB153" s="39" t="str">
        <f t="shared" si="38"/>
        <v xml:space="preserve">  </v>
      </c>
      <c r="AC153" s="39" t="str">
        <f t="shared" si="39"/>
        <v xml:space="preserve">  </v>
      </c>
    </row>
    <row r="154" spans="3:29" x14ac:dyDescent="0.2">
      <c r="C154" s="39">
        <v>6200</v>
      </c>
      <c r="D154" s="39"/>
      <c r="E154" s="39"/>
      <c r="F154" s="39"/>
      <c r="G154" s="39"/>
      <c r="J154" s="39">
        <f t="shared" si="40"/>
        <v>6.2</v>
      </c>
      <c r="K154" s="39">
        <f t="shared" si="41"/>
        <v>0</v>
      </c>
      <c r="L154" s="39">
        <f t="shared" si="42"/>
        <v>0</v>
      </c>
      <c r="M154" s="39">
        <f t="shared" si="43"/>
        <v>0</v>
      </c>
      <c r="N154" s="39">
        <f t="shared" si="44"/>
        <v>0</v>
      </c>
      <c r="P154" s="39">
        <f t="shared" si="45"/>
        <v>6.2</v>
      </c>
      <c r="Q154" s="39" t="str">
        <f t="shared" si="46"/>
        <v xml:space="preserve">  </v>
      </c>
      <c r="R154" s="39" t="str">
        <f t="shared" si="47"/>
        <v xml:space="preserve">  </v>
      </c>
      <c r="S154" s="39" t="str">
        <f t="shared" si="48"/>
        <v xml:space="preserve">  </v>
      </c>
      <c r="T154" s="39" t="str">
        <f t="shared" si="49"/>
        <v xml:space="preserve">  </v>
      </c>
      <c r="V154" s="39">
        <f t="shared" si="50"/>
        <v>6.2</v>
      </c>
      <c r="W154" s="39" t="e">
        <f t="shared" si="51"/>
        <v>#VALUE!</v>
      </c>
      <c r="X154" s="39" t="str">
        <f t="shared" si="36"/>
        <v xml:space="preserve">  </v>
      </c>
      <c r="Y154" s="39" t="e">
        <f t="shared" si="52"/>
        <v>#VALUE!</v>
      </c>
      <c r="Z154" s="39" t="str">
        <f t="shared" si="37"/>
        <v xml:space="preserve">  </v>
      </c>
      <c r="AA154" s="56"/>
      <c r="AB154" s="39" t="str">
        <f t="shared" si="38"/>
        <v xml:space="preserve">  </v>
      </c>
      <c r="AC154" s="39" t="str">
        <f t="shared" si="39"/>
        <v xml:space="preserve">  </v>
      </c>
    </row>
    <row r="155" spans="3:29" x14ac:dyDescent="0.2">
      <c r="C155" s="39">
        <v>5200</v>
      </c>
      <c r="D155" s="39"/>
      <c r="E155" s="39"/>
      <c r="F155" s="39"/>
      <c r="G155" s="39"/>
      <c r="J155" s="39">
        <f t="shared" si="40"/>
        <v>5.2</v>
      </c>
      <c r="K155" s="39">
        <f t="shared" si="41"/>
        <v>0</v>
      </c>
      <c r="L155" s="39">
        <f t="shared" si="42"/>
        <v>0</v>
      </c>
      <c r="M155" s="39">
        <f t="shared" si="43"/>
        <v>0</v>
      </c>
      <c r="N155" s="39">
        <f t="shared" si="44"/>
        <v>0</v>
      </c>
      <c r="P155" s="39">
        <f t="shared" si="45"/>
        <v>5.2</v>
      </c>
      <c r="Q155" s="39" t="str">
        <f t="shared" si="46"/>
        <v xml:space="preserve">  </v>
      </c>
      <c r="R155" s="39" t="str">
        <f t="shared" si="47"/>
        <v xml:space="preserve">  </v>
      </c>
      <c r="S155" s="39" t="str">
        <f t="shared" si="48"/>
        <v xml:space="preserve">  </v>
      </c>
      <c r="T155" s="39" t="str">
        <f t="shared" si="49"/>
        <v xml:space="preserve">  </v>
      </c>
      <c r="V155" s="39">
        <f t="shared" si="50"/>
        <v>5.2</v>
      </c>
      <c r="W155" s="39" t="e">
        <f t="shared" si="51"/>
        <v>#VALUE!</v>
      </c>
      <c r="X155" s="39" t="str">
        <f t="shared" si="36"/>
        <v xml:space="preserve">  </v>
      </c>
      <c r="Y155" s="39" t="e">
        <f t="shared" si="52"/>
        <v>#VALUE!</v>
      </c>
      <c r="Z155" s="39" t="str">
        <f t="shared" si="37"/>
        <v xml:space="preserve">  </v>
      </c>
      <c r="AA155" s="56"/>
      <c r="AB155" s="39" t="str">
        <f t="shared" si="38"/>
        <v xml:space="preserve">  </v>
      </c>
      <c r="AC155" s="39" t="str">
        <f t="shared" si="39"/>
        <v xml:space="preserve">  </v>
      </c>
    </row>
    <row r="156" spans="3:29" x14ac:dyDescent="0.2">
      <c r="C156" s="39">
        <v>10150</v>
      </c>
      <c r="D156" s="39"/>
      <c r="E156" s="39"/>
      <c r="F156" s="39"/>
      <c r="G156" s="39"/>
      <c r="J156" s="39">
        <f t="shared" si="40"/>
        <v>10.15</v>
      </c>
      <c r="K156" s="39">
        <f t="shared" si="41"/>
        <v>0</v>
      </c>
      <c r="L156" s="39">
        <f t="shared" si="42"/>
        <v>0</v>
      </c>
      <c r="M156" s="39">
        <f t="shared" si="43"/>
        <v>0</v>
      </c>
      <c r="N156" s="39">
        <f t="shared" si="44"/>
        <v>0</v>
      </c>
      <c r="P156" s="39">
        <f t="shared" si="45"/>
        <v>10.15</v>
      </c>
      <c r="Q156" s="39" t="str">
        <f t="shared" si="46"/>
        <v xml:space="preserve">  </v>
      </c>
      <c r="R156" s="39" t="str">
        <f t="shared" si="47"/>
        <v xml:space="preserve">  </v>
      </c>
      <c r="S156" s="39" t="str">
        <f t="shared" si="48"/>
        <v xml:space="preserve">  </v>
      </c>
      <c r="T156" s="39" t="str">
        <f t="shared" si="49"/>
        <v xml:space="preserve">  </v>
      </c>
      <c r="V156" s="39">
        <f t="shared" si="50"/>
        <v>10.15</v>
      </c>
      <c r="W156" s="39" t="e">
        <f t="shared" si="51"/>
        <v>#VALUE!</v>
      </c>
      <c r="X156" s="39" t="str">
        <f t="shared" si="36"/>
        <v xml:space="preserve">  </v>
      </c>
      <c r="Y156" s="39" t="e">
        <f t="shared" si="52"/>
        <v>#VALUE!</v>
      </c>
      <c r="Z156" s="39" t="str">
        <f t="shared" si="37"/>
        <v xml:space="preserve">  </v>
      </c>
      <c r="AA156" s="56"/>
      <c r="AB156" s="39" t="str">
        <f t="shared" si="38"/>
        <v xml:space="preserve">  </v>
      </c>
      <c r="AC156" s="39" t="str">
        <f t="shared" si="39"/>
        <v xml:space="preserve">  </v>
      </c>
    </row>
    <row r="157" spans="3:29" x14ac:dyDescent="0.2">
      <c r="C157" s="39">
        <v>12383</v>
      </c>
      <c r="D157" s="39"/>
      <c r="E157" s="39"/>
      <c r="F157" s="39"/>
      <c r="G157" s="39"/>
      <c r="J157" s="39">
        <f t="shared" si="40"/>
        <v>12.382999999999999</v>
      </c>
      <c r="K157" s="39">
        <f t="shared" si="41"/>
        <v>0</v>
      </c>
      <c r="L157" s="39">
        <f t="shared" si="42"/>
        <v>0</v>
      </c>
      <c r="M157" s="39">
        <f t="shared" si="43"/>
        <v>0</v>
      </c>
      <c r="N157" s="39">
        <f t="shared" si="44"/>
        <v>0</v>
      </c>
      <c r="P157" s="39">
        <f t="shared" si="45"/>
        <v>12.382999999999999</v>
      </c>
      <c r="Q157" s="39" t="str">
        <f t="shared" si="46"/>
        <v xml:space="preserve">  </v>
      </c>
      <c r="R157" s="39" t="str">
        <f t="shared" si="47"/>
        <v xml:space="preserve">  </v>
      </c>
      <c r="S157" s="39" t="str">
        <f t="shared" si="48"/>
        <v xml:space="preserve">  </v>
      </c>
      <c r="T157" s="39" t="str">
        <f t="shared" si="49"/>
        <v xml:space="preserve">  </v>
      </c>
      <c r="V157" s="39">
        <f t="shared" si="50"/>
        <v>12.382999999999999</v>
      </c>
      <c r="W157" s="39" t="e">
        <f t="shared" si="51"/>
        <v>#VALUE!</v>
      </c>
      <c r="X157" s="39" t="str">
        <f t="shared" si="36"/>
        <v xml:space="preserve">  </v>
      </c>
      <c r="Y157" s="39" t="e">
        <f t="shared" si="52"/>
        <v>#VALUE!</v>
      </c>
      <c r="Z157" s="39" t="str">
        <f t="shared" si="37"/>
        <v xml:space="preserve">  </v>
      </c>
      <c r="AA157" s="56"/>
      <c r="AB157" s="39" t="str">
        <f t="shared" si="38"/>
        <v xml:space="preserve">  </v>
      </c>
      <c r="AC157" s="39" t="str">
        <f t="shared" si="39"/>
        <v xml:space="preserve">  </v>
      </c>
    </row>
    <row r="158" spans="3:29" x14ac:dyDescent="0.2">
      <c r="C158" s="39"/>
      <c r="D158" s="39">
        <v>5819.2</v>
      </c>
      <c r="E158" s="39"/>
      <c r="F158" s="39"/>
      <c r="G158" s="39"/>
      <c r="J158" s="39">
        <f t="shared" si="40"/>
        <v>0</v>
      </c>
      <c r="K158" s="39">
        <f t="shared" si="41"/>
        <v>5.8191999999999995</v>
      </c>
      <c r="L158" s="39">
        <f t="shared" si="42"/>
        <v>0</v>
      </c>
      <c r="M158" s="39">
        <f t="shared" si="43"/>
        <v>0</v>
      </c>
      <c r="N158" s="39">
        <f t="shared" si="44"/>
        <v>0</v>
      </c>
      <c r="P158" s="39" t="str">
        <f t="shared" si="45"/>
        <v xml:space="preserve">  </v>
      </c>
      <c r="Q158" s="39">
        <f t="shared" si="46"/>
        <v>5.8191999999999995</v>
      </c>
      <c r="R158" s="39" t="str">
        <f t="shared" si="47"/>
        <v xml:space="preserve">  </v>
      </c>
      <c r="S158" s="39" t="str">
        <f t="shared" si="48"/>
        <v xml:space="preserve">  </v>
      </c>
      <c r="T158" s="39" t="str">
        <f t="shared" si="49"/>
        <v xml:space="preserve">  </v>
      </c>
      <c r="V158" s="39" t="str">
        <f t="shared" si="50"/>
        <v xml:space="preserve">  </v>
      </c>
      <c r="W158" s="39" t="e">
        <f t="shared" si="51"/>
        <v>#VALUE!</v>
      </c>
      <c r="X158" s="39">
        <f t="shared" si="36"/>
        <v>5.8191999999999995</v>
      </c>
      <c r="Y158" s="39" t="e">
        <f t="shared" si="52"/>
        <v>#VALUE!</v>
      </c>
      <c r="Z158" s="39" t="str">
        <f t="shared" si="37"/>
        <v xml:space="preserve">  </v>
      </c>
      <c r="AA158" s="56"/>
      <c r="AB158" s="39" t="str">
        <f t="shared" si="38"/>
        <v xml:space="preserve">  </v>
      </c>
      <c r="AC158" s="39" t="str">
        <f t="shared" si="39"/>
        <v xml:space="preserve">  </v>
      </c>
    </row>
    <row r="159" spans="3:29" x14ac:dyDescent="0.2">
      <c r="C159" s="39"/>
      <c r="D159" s="39">
        <v>13200</v>
      </c>
      <c r="E159" s="39"/>
      <c r="F159" s="39"/>
      <c r="G159" s="39"/>
      <c r="J159" s="39">
        <f t="shared" si="40"/>
        <v>0</v>
      </c>
      <c r="K159" s="39">
        <f t="shared" si="41"/>
        <v>13.2</v>
      </c>
      <c r="L159" s="39">
        <f t="shared" si="42"/>
        <v>0</v>
      </c>
      <c r="M159" s="39">
        <f t="shared" si="43"/>
        <v>0</v>
      </c>
      <c r="N159" s="39">
        <f t="shared" si="44"/>
        <v>0</v>
      </c>
      <c r="P159" s="39" t="str">
        <f t="shared" si="45"/>
        <v xml:space="preserve">  </v>
      </c>
      <c r="Q159" s="39">
        <f t="shared" si="46"/>
        <v>13.2</v>
      </c>
      <c r="R159" s="39" t="str">
        <f t="shared" si="47"/>
        <v xml:space="preserve">  </v>
      </c>
      <c r="S159" s="39" t="str">
        <f t="shared" si="48"/>
        <v xml:space="preserve">  </v>
      </c>
      <c r="T159" s="39" t="str">
        <f t="shared" si="49"/>
        <v xml:space="preserve">  </v>
      </c>
      <c r="V159" s="39" t="str">
        <f t="shared" si="50"/>
        <v xml:space="preserve">  </v>
      </c>
      <c r="W159" s="39" t="e">
        <f t="shared" si="51"/>
        <v>#VALUE!</v>
      </c>
      <c r="X159" s="39">
        <f t="shared" si="36"/>
        <v>13.2</v>
      </c>
      <c r="Y159" s="39" t="e">
        <f t="shared" si="52"/>
        <v>#VALUE!</v>
      </c>
      <c r="Z159" s="39" t="str">
        <f t="shared" si="37"/>
        <v xml:space="preserve">  </v>
      </c>
      <c r="AA159" s="56"/>
      <c r="AB159" s="39" t="str">
        <f t="shared" si="38"/>
        <v xml:space="preserve">  </v>
      </c>
      <c r="AC159" s="39" t="str">
        <f t="shared" si="39"/>
        <v xml:space="preserve">  </v>
      </c>
    </row>
    <row r="160" spans="3:29" x14ac:dyDescent="0.2">
      <c r="C160" s="39">
        <v>6500</v>
      </c>
      <c r="D160" s="39"/>
      <c r="E160" s="39"/>
      <c r="F160" s="39"/>
      <c r="G160" s="39"/>
      <c r="J160" s="39">
        <f t="shared" si="40"/>
        <v>6.5</v>
      </c>
      <c r="K160" s="39">
        <f t="shared" si="41"/>
        <v>0</v>
      </c>
      <c r="L160" s="39">
        <f t="shared" si="42"/>
        <v>0</v>
      </c>
      <c r="M160" s="39">
        <f t="shared" si="43"/>
        <v>0</v>
      </c>
      <c r="N160" s="39">
        <f t="shared" si="44"/>
        <v>0</v>
      </c>
      <c r="P160" s="39">
        <f t="shared" si="45"/>
        <v>6.5</v>
      </c>
      <c r="Q160" s="39" t="str">
        <f t="shared" si="46"/>
        <v xml:space="preserve">  </v>
      </c>
      <c r="R160" s="39" t="str">
        <f t="shared" si="47"/>
        <v xml:space="preserve">  </v>
      </c>
      <c r="S160" s="39" t="str">
        <f t="shared" si="48"/>
        <v xml:space="preserve">  </v>
      </c>
      <c r="T160" s="39" t="str">
        <f t="shared" si="49"/>
        <v xml:space="preserve">  </v>
      </c>
      <c r="V160" s="39">
        <f t="shared" si="50"/>
        <v>6.5</v>
      </c>
      <c r="W160" s="39" t="e">
        <f t="shared" si="51"/>
        <v>#VALUE!</v>
      </c>
      <c r="X160" s="39" t="str">
        <f t="shared" si="36"/>
        <v xml:space="preserve">  </v>
      </c>
      <c r="Y160" s="39" t="e">
        <f t="shared" si="52"/>
        <v>#VALUE!</v>
      </c>
      <c r="Z160" s="39" t="str">
        <f t="shared" si="37"/>
        <v xml:space="preserve">  </v>
      </c>
      <c r="AA160" s="56"/>
      <c r="AB160" s="39" t="str">
        <f t="shared" si="38"/>
        <v xml:space="preserve">  </v>
      </c>
      <c r="AC160" s="39" t="str">
        <f t="shared" si="39"/>
        <v xml:space="preserve">  </v>
      </c>
    </row>
    <row r="161" spans="3:29" x14ac:dyDescent="0.2">
      <c r="C161" s="39">
        <v>19000</v>
      </c>
      <c r="D161" s="39"/>
      <c r="E161" s="39"/>
      <c r="F161" s="39"/>
      <c r="G161" s="39"/>
      <c r="J161" s="39">
        <f t="shared" si="40"/>
        <v>19</v>
      </c>
      <c r="K161" s="39">
        <f t="shared" si="41"/>
        <v>0</v>
      </c>
      <c r="L161" s="39">
        <f t="shared" si="42"/>
        <v>0</v>
      </c>
      <c r="M161" s="39">
        <f t="shared" si="43"/>
        <v>0</v>
      </c>
      <c r="N161" s="39">
        <f t="shared" si="44"/>
        <v>0</v>
      </c>
      <c r="P161" s="39">
        <f t="shared" si="45"/>
        <v>19</v>
      </c>
      <c r="Q161" s="39" t="str">
        <f t="shared" si="46"/>
        <v xml:space="preserve">  </v>
      </c>
      <c r="R161" s="39" t="str">
        <f t="shared" si="47"/>
        <v xml:space="preserve">  </v>
      </c>
      <c r="S161" s="39" t="str">
        <f t="shared" si="48"/>
        <v xml:space="preserve">  </v>
      </c>
      <c r="T161" s="39" t="str">
        <f t="shared" si="49"/>
        <v xml:space="preserve">  </v>
      </c>
      <c r="V161" s="39">
        <f t="shared" si="50"/>
        <v>19</v>
      </c>
      <c r="W161" s="39" t="e">
        <f t="shared" si="51"/>
        <v>#VALUE!</v>
      </c>
      <c r="X161" s="39" t="str">
        <f t="shared" si="36"/>
        <v xml:space="preserve">  </v>
      </c>
      <c r="Y161" s="39" t="e">
        <f t="shared" si="52"/>
        <v>#VALUE!</v>
      </c>
      <c r="Z161" s="39" t="str">
        <f t="shared" si="37"/>
        <v xml:space="preserve">  </v>
      </c>
      <c r="AA161" s="56"/>
      <c r="AB161" s="39" t="str">
        <f t="shared" si="38"/>
        <v xml:space="preserve">  </v>
      </c>
      <c r="AC161" s="39" t="str">
        <f t="shared" si="39"/>
        <v xml:space="preserve">  </v>
      </c>
    </row>
    <row r="162" spans="3:29" x14ac:dyDescent="0.2">
      <c r="C162" s="39">
        <v>3000</v>
      </c>
      <c r="D162" s="39">
        <v>13000</v>
      </c>
      <c r="E162" s="39"/>
      <c r="F162" s="39"/>
      <c r="G162" s="39"/>
      <c r="J162" s="39">
        <f t="shared" si="40"/>
        <v>3</v>
      </c>
      <c r="K162" s="39">
        <f t="shared" si="41"/>
        <v>13</v>
      </c>
      <c r="L162" s="39">
        <f t="shared" si="42"/>
        <v>0</v>
      </c>
      <c r="M162" s="39">
        <f t="shared" si="43"/>
        <v>0</v>
      </c>
      <c r="N162" s="39">
        <f t="shared" si="44"/>
        <v>0</v>
      </c>
      <c r="P162" s="39">
        <f t="shared" si="45"/>
        <v>3</v>
      </c>
      <c r="Q162" s="39">
        <f t="shared" si="46"/>
        <v>13</v>
      </c>
      <c r="R162" s="39" t="str">
        <f t="shared" si="47"/>
        <v xml:space="preserve">  </v>
      </c>
      <c r="S162" s="39" t="str">
        <f t="shared" si="48"/>
        <v xml:space="preserve">  </v>
      </c>
      <c r="T162" s="39" t="str">
        <f t="shared" si="49"/>
        <v xml:space="preserve">  </v>
      </c>
      <c r="V162" s="39">
        <f t="shared" si="50"/>
        <v>3</v>
      </c>
      <c r="W162" s="56">
        <f t="shared" si="51"/>
        <v>10</v>
      </c>
      <c r="X162" s="58">
        <f t="shared" si="36"/>
        <v>13</v>
      </c>
      <c r="Y162" s="39" t="e">
        <f t="shared" si="52"/>
        <v>#VALUE!</v>
      </c>
      <c r="Z162" s="39" t="str">
        <f t="shared" si="37"/>
        <v xml:space="preserve">  </v>
      </c>
      <c r="AA162" s="56"/>
      <c r="AB162" s="39" t="str">
        <f t="shared" si="38"/>
        <v xml:space="preserve">  </v>
      </c>
      <c r="AC162" s="39" t="str">
        <f t="shared" si="39"/>
        <v xml:space="preserve">  </v>
      </c>
    </row>
    <row r="163" spans="3:29" x14ac:dyDescent="0.2">
      <c r="C163" s="39"/>
      <c r="D163" s="39">
        <v>15000</v>
      </c>
      <c r="E163" s="39"/>
      <c r="F163" s="39"/>
      <c r="G163" s="39"/>
      <c r="J163" s="39">
        <f t="shared" si="40"/>
        <v>0</v>
      </c>
      <c r="K163" s="39">
        <f t="shared" si="41"/>
        <v>15</v>
      </c>
      <c r="L163" s="39">
        <f t="shared" si="42"/>
        <v>0</v>
      </c>
      <c r="M163" s="39">
        <f t="shared" si="43"/>
        <v>0</v>
      </c>
      <c r="N163" s="39">
        <f t="shared" si="44"/>
        <v>0</v>
      </c>
      <c r="P163" s="39" t="str">
        <f t="shared" si="45"/>
        <v xml:space="preserve">  </v>
      </c>
      <c r="Q163" s="39">
        <f t="shared" si="46"/>
        <v>15</v>
      </c>
      <c r="R163" s="39" t="str">
        <f t="shared" si="47"/>
        <v xml:space="preserve">  </v>
      </c>
      <c r="S163" s="39" t="str">
        <f t="shared" si="48"/>
        <v xml:space="preserve">  </v>
      </c>
      <c r="T163" s="39" t="str">
        <f t="shared" si="49"/>
        <v xml:space="preserve">  </v>
      </c>
      <c r="V163" s="39" t="str">
        <f t="shared" si="50"/>
        <v xml:space="preserve">  </v>
      </c>
      <c r="W163" s="39" t="e">
        <f t="shared" si="51"/>
        <v>#VALUE!</v>
      </c>
      <c r="X163" s="39">
        <f t="shared" si="36"/>
        <v>15</v>
      </c>
      <c r="Y163" s="39" t="e">
        <f t="shared" si="52"/>
        <v>#VALUE!</v>
      </c>
      <c r="Z163" s="39" t="str">
        <f t="shared" si="37"/>
        <v xml:space="preserve">  </v>
      </c>
      <c r="AA163" s="56"/>
      <c r="AB163" s="39" t="str">
        <f t="shared" si="38"/>
        <v xml:space="preserve">  </v>
      </c>
      <c r="AC163" s="39" t="str">
        <f t="shared" si="39"/>
        <v xml:space="preserve">  </v>
      </c>
    </row>
    <row r="164" spans="3:29" x14ac:dyDescent="0.2">
      <c r="C164" s="39">
        <v>5100</v>
      </c>
      <c r="D164" s="39"/>
      <c r="E164" s="39"/>
      <c r="F164" s="39"/>
      <c r="G164" s="39"/>
      <c r="J164" s="39">
        <f t="shared" si="40"/>
        <v>5.0999999999999996</v>
      </c>
      <c r="K164" s="39">
        <f t="shared" si="41"/>
        <v>0</v>
      </c>
      <c r="L164" s="39">
        <f t="shared" si="42"/>
        <v>0</v>
      </c>
      <c r="M164" s="39">
        <f t="shared" si="43"/>
        <v>0</v>
      </c>
      <c r="N164" s="39">
        <f t="shared" si="44"/>
        <v>0</v>
      </c>
      <c r="P164" s="39">
        <f t="shared" si="45"/>
        <v>5.0999999999999996</v>
      </c>
      <c r="Q164" s="39" t="str">
        <f t="shared" si="46"/>
        <v xml:space="preserve">  </v>
      </c>
      <c r="R164" s="39" t="str">
        <f t="shared" si="47"/>
        <v xml:space="preserve">  </v>
      </c>
      <c r="S164" s="39" t="str">
        <f t="shared" si="48"/>
        <v xml:space="preserve">  </v>
      </c>
      <c r="T164" s="39" t="str">
        <f t="shared" si="49"/>
        <v xml:space="preserve">  </v>
      </c>
      <c r="V164" s="39">
        <f t="shared" si="50"/>
        <v>5.0999999999999996</v>
      </c>
      <c r="W164" s="39" t="e">
        <f t="shared" si="51"/>
        <v>#VALUE!</v>
      </c>
      <c r="X164" s="39" t="str">
        <f t="shared" si="36"/>
        <v xml:space="preserve">  </v>
      </c>
      <c r="Y164" s="39" t="e">
        <f t="shared" si="52"/>
        <v>#VALUE!</v>
      </c>
      <c r="Z164" s="39" t="str">
        <f t="shared" si="37"/>
        <v xml:space="preserve">  </v>
      </c>
      <c r="AA164" s="56"/>
      <c r="AB164" s="39" t="str">
        <f t="shared" si="38"/>
        <v xml:space="preserve">  </v>
      </c>
      <c r="AC164" s="39" t="str">
        <f t="shared" si="39"/>
        <v xml:space="preserve">  </v>
      </c>
    </row>
    <row r="165" spans="3:29" x14ac:dyDescent="0.2">
      <c r="C165" s="39">
        <v>6455.7</v>
      </c>
      <c r="D165" s="39"/>
      <c r="E165" s="39"/>
      <c r="F165" s="39"/>
      <c r="G165" s="39"/>
      <c r="J165" s="39">
        <f t="shared" si="40"/>
        <v>6.4557000000000002</v>
      </c>
      <c r="K165" s="39">
        <f t="shared" si="41"/>
        <v>0</v>
      </c>
      <c r="L165" s="39">
        <f t="shared" si="42"/>
        <v>0</v>
      </c>
      <c r="M165" s="39">
        <f t="shared" si="43"/>
        <v>0</v>
      </c>
      <c r="N165" s="39">
        <f t="shared" si="44"/>
        <v>0</v>
      </c>
      <c r="P165" s="39">
        <f t="shared" si="45"/>
        <v>6.4557000000000002</v>
      </c>
      <c r="Q165" s="39" t="str">
        <f t="shared" si="46"/>
        <v xml:space="preserve">  </v>
      </c>
      <c r="R165" s="39" t="str">
        <f t="shared" si="47"/>
        <v xml:space="preserve">  </v>
      </c>
      <c r="S165" s="39" t="str">
        <f t="shared" si="48"/>
        <v xml:space="preserve">  </v>
      </c>
      <c r="T165" s="39" t="str">
        <f t="shared" si="49"/>
        <v xml:space="preserve">  </v>
      </c>
      <c r="V165" s="39">
        <f t="shared" si="50"/>
        <v>6.4557000000000002</v>
      </c>
      <c r="W165" s="39" t="e">
        <f t="shared" si="51"/>
        <v>#VALUE!</v>
      </c>
      <c r="X165" s="39" t="str">
        <f t="shared" si="36"/>
        <v xml:space="preserve">  </v>
      </c>
      <c r="Y165" s="39" t="e">
        <f t="shared" si="52"/>
        <v>#VALUE!</v>
      </c>
      <c r="Z165" s="39" t="str">
        <f t="shared" si="37"/>
        <v xml:space="preserve">  </v>
      </c>
      <c r="AA165" s="56"/>
      <c r="AB165" s="39" t="str">
        <f t="shared" si="38"/>
        <v xml:space="preserve">  </v>
      </c>
      <c r="AC165" s="39" t="str">
        <f t="shared" si="39"/>
        <v xml:space="preserve">  </v>
      </c>
    </row>
    <row r="166" spans="3:29" x14ac:dyDescent="0.2">
      <c r="C166" s="39">
        <v>1500</v>
      </c>
      <c r="D166" s="39">
        <v>3000</v>
      </c>
      <c r="E166" s="39">
        <v>4500</v>
      </c>
      <c r="F166" s="39"/>
      <c r="G166" s="39"/>
      <c r="J166" s="39">
        <f t="shared" si="40"/>
        <v>1.5</v>
      </c>
      <c r="K166" s="39">
        <f t="shared" si="41"/>
        <v>3</v>
      </c>
      <c r="L166" s="39">
        <f t="shared" si="42"/>
        <v>4.5</v>
      </c>
      <c r="M166" s="39">
        <f t="shared" si="43"/>
        <v>0</v>
      </c>
      <c r="N166" s="39">
        <f t="shared" si="44"/>
        <v>0</v>
      </c>
      <c r="P166" s="39">
        <f t="shared" si="45"/>
        <v>1.5</v>
      </c>
      <c r="Q166" s="39">
        <f t="shared" si="46"/>
        <v>3</v>
      </c>
      <c r="R166" s="39">
        <f t="shared" si="47"/>
        <v>4.5</v>
      </c>
      <c r="S166" s="39" t="str">
        <f t="shared" si="48"/>
        <v xml:space="preserve">  </v>
      </c>
      <c r="T166" s="39" t="str">
        <f t="shared" si="49"/>
        <v xml:space="preserve">  </v>
      </c>
      <c r="V166" s="39">
        <f t="shared" si="50"/>
        <v>1.5</v>
      </c>
      <c r="W166" s="56">
        <f t="shared" si="51"/>
        <v>1.5</v>
      </c>
      <c r="X166" s="58">
        <f t="shared" si="36"/>
        <v>3</v>
      </c>
      <c r="Y166" s="56">
        <f t="shared" si="52"/>
        <v>1.5</v>
      </c>
      <c r="Z166" s="58">
        <f t="shared" si="37"/>
        <v>4.5</v>
      </c>
      <c r="AA166" s="56"/>
      <c r="AB166" s="39" t="str">
        <f t="shared" si="38"/>
        <v xml:space="preserve">  </v>
      </c>
      <c r="AC166" s="39" t="str">
        <f t="shared" si="39"/>
        <v xml:space="preserve">  </v>
      </c>
    </row>
    <row r="167" spans="3:29" x14ac:dyDescent="0.2">
      <c r="C167" s="39"/>
      <c r="D167" s="39"/>
      <c r="E167" s="39">
        <v>7893</v>
      </c>
      <c r="F167" s="39"/>
      <c r="G167" s="39"/>
      <c r="J167" s="39">
        <f t="shared" si="40"/>
        <v>0</v>
      </c>
      <c r="K167" s="39">
        <f t="shared" si="41"/>
        <v>0</v>
      </c>
      <c r="L167" s="39">
        <f t="shared" si="42"/>
        <v>7.8929999999999998</v>
      </c>
      <c r="M167" s="39">
        <f t="shared" si="43"/>
        <v>0</v>
      </c>
      <c r="N167" s="39">
        <f t="shared" si="44"/>
        <v>0</v>
      </c>
      <c r="P167" s="39" t="str">
        <f t="shared" si="45"/>
        <v xml:space="preserve">  </v>
      </c>
      <c r="Q167" s="39" t="str">
        <f t="shared" si="46"/>
        <v xml:space="preserve">  </v>
      </c>
      <c r="R167" s="39">
        <f t="shared" si="47"/>
        <v>7.8929999999999998</v>
      </c>
      <c r="S167" s="39" t="str">
        <f t="shared" si="48"/>
        <v xml:space="preserve">  </v>
      </c>
      <c r="T167" s="39" t="str">
        <f t="shared" si="49"/>
        <v xml:space="preserve">  </v>
      </c>
      <c r="V167" s="39" t="str">
        <f t="shared" si="50"/>
        <v xml:space="preserve">  </v>
      </c>
      <c r="W167" s="39" t="e">
        <f t="shared" si="51"/>
        <v>#VALUE!</v>
      </c>
      <c r="X167" s="39" t="str">
        <f t="shared" si="36"/>
        <v xml:space="preserve">  </v>
      </c>
      <c r="Y167" s="39" t="e">
        <f t="shared" si="52"/>
        <v>#VALUE!</v>
      </c>
      <c r="Z167" s="39">
        <f t="shared" si="37"/>
        <v>7.8929999999999998</v>
      </c>
      <c r="AA167" s="56"/>
      <c r="AB167" s="39" t="str">
        <f t="shared" si="38"/>
        <v xml:space="preserve">  </v>
      </c>
      <c r="AC167" s="39" t="str">
        <f t="shared" si="39"/>
        <v xml:space="preserve">  </v>
      </c>
    </row>
    <row r="168" spans="3:29" x14ac:dyDescent="0.2">
      <c r="C168" s="39">
        <v>6300</v>
      </c>
      <c r="D168" s="39"/>
      <c r="E168" s="39"/>
      <c r="F168" s="39"/>
      <c r="G168" s="39"/>
      <c r="J168" s="39">
        <f t="shared" si="40"/>
        <v>6.3</v>
      </c>
      <c r="K168" s="39">
        <f t="shared" si="41"/>
        <v>0</v>
      </c>
      <c r="L168" s="39">
        <f t="shared" si="42"/>
        <v>0</v>
      </c>
      <c r="M168" s="39">
        <f t="shared" si="43"/>
        <v>0</v>
      </c>
      <c r="N168" s="39">
        <f t="shared" si="44"/>
        <v>0</v>
      </c>
      <c r="P168" s="39">
        <f t="shared" si="45"/>
        <v>6.3</v>
      </c>
      <c r="Q168" s="39" t="str">
        <f t="shared" si="46"/>
        <v xml:space="preserve">  </v>
      </c>
      <c r="R168" s="39" t="str">
        <f t="shared" si="47"/>
        <v xml:space="preserve">  </v>
      </c>
      <c r="S168" s="39" t="str">
        <f t="shared" si="48"/>
        <v xml:space="preserve">  </v>
      </c>
      <c r="T168" s="39" t="str">
        <f t="shared" si="49"/>
        <v xml:space="preserve">  </v>
      </c>
      <c r="V168" s="39">
        <f t="shared" si="50"/>
        <v>6.3</v>
      </c>
      <c r="W168" s="39" t="e">
        <f t="shared" si="51"/>
        <v>#VALUE!</v>
      </c>
      <c r="X168" s="39" t="str">
        <f t="shared" si="36"/>
        <v xml:space="preserve">  </v>
      </c>
      <c r="Y168" s="39" t="e">
        <f t="shared" si="52"/>
        <v>#VALUE!</v>
      </c>
      <c r="Z168" s="39" t="str">
        <f t="shared" si="37"/>
        <v xml:space="preserve">  </v>
      </c>
      <c r="AA168" s="56"/>
      <c r="AB168" s="39" t="str">
        <f t="shared" si="38"/>
        <v xml:space="preserve">  </v>
      </c>
      <c r="AC168" s="39" t="str">
        <f t="shared" si="39"/>
        <v xml:space="preserve">  </v>
      </c>
    </row>
    <row r="169" spans="3:29" x14ac:dyDescent="0.2">
      <c r="C169" s="39">
        <v>5800</v>
      </c>
      <c r="D169" s="39"/>
      <c r="E169" s="39"/>
      <c r="F169" s="39"/>
      <c r="G169" s="39"/>
      <c r="J169" s="39">
        <f t="shared" si="40"/>
        <v>5.8</v>
      </c>
      <c r="K169" s="39">
        <f t="shared" si="41"/>
        <v>0</v>
      </c>
      <c r="L169" s="39">
        <f t="shared" si="42"/>
        <v>0</v>
      </c>
      <c r="M169" s="39">
        <f t="shared" si="43"/>
        <v>0</v>
      </c>
      <c r="N169" s="39">
        <f t="shared" si="44"/>
        <v>0</v>
      </c>
      <c r="P169" s="39">
        <f t="shared" si="45"/>
        <v>5.8</v>
      </c>
      <c r="Q169" s="39" t="str">
        <f t="shared" si="46"/>
        <v xml:space="preserve">  </v>
      </c>
      <c r="R169" s="39" t="str">
        <f t="shared" si="47"/>
        <v xml:space="preserve">  </v>
      </c>
      <c r="S169" s="39" t="str">
        <f t="shared" si="48"/>
        <v xml:space="preserve">  </v>
      </c>
      <c r="T169" s="39" t="str">
        <f t="shared" si="49"/>
        <v xml:space="preserve">  </v>
      </c>
      <c r="V169" s="39">
        <f t="shared" si="50"/>
        <v>5.8</v>
      </c>
      <c r="W169" s="39" t="e">
        <f t="shared" si="51"/>
        <v>#VALUE!</v>
      </c>
      <c r="X169" s="39" t="str">
        <f t="shared" si="36"/>
        <v xml:space="preserve">  </v>
      </c>
      <c r="Y169" s="39" t="e">
        <f t="shared" si="52"/>
        <v>#VALUE!</v>
      </c>
      <c r="Z169" s="39" t="str">
        <f t="shared" si="37"/>
        <v xml:space="preserve">  </v>
      </c>
      <c r="AA169" s="56"/>
      <c r="AB169" s="39" t="str">
        <f t="shared" si="38"/>
        <v xml:space="preserve">  </v>
      </c>
      <c r="AC169" s="39" t="str">
        <f t="shared" si="39"/>
        <v xml:space="preserve">  </v>
      </c>
    </row>
    <row r="170" spans="3:29" x14ac:dyDescent="0.2">
      <c r="C170" s="39">
        <v>22600</v>
      </c>
      <c r="D170" s="39"/>
      <c r="E170" s="39"/>
      <c r="F170" s="39"/>
      <c r="G170" s="39"/>
      <c r="J170" s="39">
        <f t="shared" si="40"/>
        <v>22.6</v>
      </c>
      <c r="K170" s="39">
        <f t="shared" si="41"/>
        <v>0</v>
      </c>
      <c r="L170" s="39">
        <f t="shared" si="42"/>
        <v>0</v>
      </c>
      <c r="M170" s="39">
        <f t="shared" si="43"/>
        <v>0</v>
      </c>
      <c r="N170" s="39">
        <f t="shared" si="44"/>
        <v>0</v>
      </c>
      <c r="P170" s="39">
        <f t="shared" si="45"/>
        <v>22.6</v>
      </c>
      <c r="Q170" s="39" t="str">
        <f t="shared" si="46"/>
        <v xml:space="preserve">  </v>
      </c>
      <c r="R170" s="39" t="str">
        <f t="shared" si="47"/>
        <v xml:space="preserve">  </v>
      </c>
      <c r="S170" s="39" t="str">
        <f t="shared" si="48"/>
        <v xml:space="preserve">  </v>
      </c>
      <c r="T170" s="39" t="str">
        <f t="shared" si="49"/>
        <v xml:space="preserve">  </v>
      </c>
      <c r="V170" s="39">
        <f t="shared" si="50"/>
        <v>22.6</v>
      </c>
      <c r="W170" s="39" t="e">
        <f t="shared" si="51"/>
        <v>#VALUE!</v>
      </c>
      <c r="X170" s="39" t="str">
        <f t="shared" si="36"/>
        <v xml:space="preserve">  </v>
      </c>
      <c r="Y170" s="39" t="e">
        <f t="shared" si="52"/>
        <v>#VALUE!</v>
      </c>
      <c r="Z170" s="39" t="str">
        <f t="shared" si="37"/>
        <v xml:space="preserve">  </v>
      </c>
      <c r="AA170" s="56"/>
      <c r="AB170" s="39" t="str">
        <f t="shared" si="38"/>
        <v xml:space="preserve">  </v>
      </c>
      <c r="AC170" s="39" t="str">
        <f t="shared" si="39"/>
        <v xml:space="preserve">  </v>
      </c>
    </row>
    <row r="171" spans="3:29" x14ac:dyDescent="0.2">
      <c r="C171" s="39">
        <v>4548</v>
      </c>
      <c r="D171" s="39">
        <v>8720</v>
      </c>
      <c r="E171" s="39"/>
      <c r="F171" s="39"/>
      <c r="G171" s="39"/>
      <c r="J171" s="39">
        <f t="shared" si="40"/>
        <v>4.548</v>
      </c>
      <c r="K171" s="39">
        <f t="shared" si="41"/>
        <v>8.7200000000000006</v>
      </c>
      <c r="L171" s="39">
        <f t="shared" si="42"/>
        <v>0</v>
      </c>
      <c r="M171" s="39">
        <f t="shared" si="43"/>
        <v>0</v>
      </c>
      <c r="N171" s="39">
        <f t="shared" si="44"/>
        <v>0</v>
      </c>
      <c r="P171" s="39">
        <f t="shared" si="45"/>
        <v>4.548</v>
      </c>
      <c r="Q171" s="39">
        <f t="shared" si="46"/>
        <v>8.7200000000000006</v>
      </c>
      <c r="R171" s="39" t="str">
        <f t="shared" si="47"/>
        <v xml:space="preserve">  </v>
      </c>
      <c r="S171" s="39" t="str">
        <f t="shared" si="48"/>
        <v xml:space="preserve">  </v>
      </c>
      <c r="T171" s="39" t="str">
        <f t="shared" si="49"/>
        <v xml:space="preserve">  </v>
      </c>
      <c r="V171" s="39">
        <f t="shared" si="50"/>
        <v>4.548</v>
      </c>
      <c r="W171" s="56">
        <f t="shared" si="51"/>
        <v>4.1720000000000006</v>
      </c>
      <c r="X171" s="58">
        <f t="shared" si="36"/>
        <v>8.7200000000000006</v>
      </c>
      <c r="Y171" s="39" t="e">
        <f t="shared" si="52"/>
        <v>#VALUE!</v>
      </c>
      <c r="Z171" s="39" t="str">
        <f t="shared" si="37"/>
        <v xml:space="preserve">  </v>
      </c>
      <c r="AA171" s="56"/>
      <c r="AB171" s="39" t="str">
        <f t="shared" si="38"/>
        <v xml:space="preserve">  </v>
      </c>
      <c r="AC171" s="39" t="str">
        <f t="shared" si="39"/>
        <v xml:space="preserve">  </v>
      </c>
    </row>
    <row r="172" spans="3:29" x14ac:dyDescent="0.2">
      <c r="C172" s="39"/>
      <c r="D172" s="39"/>
      <c r="E172" s="39">
        <v>15600</v>
      </c>
      <c r="F172" s="39"/>
      <c r="G172" s="39"/>
      <c r="J172" s="39">
        <f t="shared" si="40"/>
        <v>0</v>
      </c>
      <c r="K172" s="39">
        <f t="shared" si="41"/>
        <v>0</v>
      </c>
      <c r="L172" s="39">
        <f t="shared" si="42"/>
        <v>15.6</v>
      </c>
      <c r="M172" s="39">
        <f t="shared" si="43"/>
        <v>0</v>
      </c>
      <c r="N172" s="39">
        <f t="shared" si="44"/>
        <v>0</v>
      </c>
      <c r="P172" s="39" t="str">
        <f t="shared" si="45"/>
        <v xml:space="preserve">  </v>
      </c>
      <c r="Q172" s="39" t="str">
        <f t="shared" si="46"/>
        <v xml:space="preserve">  </v>
      </c>
      <c r="R172" s="39">
        <f t="shared" si="47"/>
        <v>15.6</v>
      </c>
      <c r="S172" s="39" t="str">
        <f t="shared" si="48"/>
        <v xml:space="preserve">  </v>
      </c>
      <c r="T172" s="39" t="str">
        <f t="shared" si="49"/>
        <v xml:space="preserve">  </v>
      </c>
      <c r="V172" s="39" t="str">
        <f t="shared" si="50"/>
        <v xml:space="preserve">  </v>
      </c>
      <c r="W172" s="39" t="e">
        <f t="shared" si="51"/>
        <v>#VALUE!</v>
      </c>
      <c r="X172" s="39" t="str">
        <f t="shared" si="36"/>
        <v xml:space="preserve">  </v>
      </c>
      <c r="Y172" s="39" t="e">
        <f t="shared" si="52"/>
        <v>#VALUE!</v>
      </c>
      <c r="Z172" s="39">
        <f t="shared" si="37"/>
        <v>15.6</v>
      </c>
      <c r="AA172" s="56"/>
      <c r="AB172" s="39" t="str">
        <f t="shared" si="38"/>
        <v xml:space="preserve">  </v>
      </c>
      <c r="AC172" s="39" t="str">
        <f t="shared" si="39"/>
        <v xml:space="preserve">  </v>
      </c>
    </row>
    <row r="173" spans="3:29" x14ac:dyDescent="0.2">
      <c r="C173" s="39">
        <v>7746.68</v>
      </c>
      <c r="D173" s="39">
        <v>17346.68</v>
      </c>
      <c r="E173" s="39">
        <v>22700</v>
      </c>
      <c r="F173" s="39"/>
      <c r="G173" s="39"/>
      <c r="J173" s="39">
        <f t="shared" si="40"/>
        <v>7.7466800000000005</v>
      </c>
      <c r="K173" s="39">
        <f t="shared" si="41"/>
        <v>17.346679999999999</v>
      </c>
      <c r="L173" s="39">
        <f t="shared" si="42"/>
        <v>22.7</v>
      </c>
      <c r="M173" s="39">
        <f t="shared" si="43"/>
        <v>0</v>
      </c>
      <c r="N173" s="39">
        <f t="shared" si="44"/>
        <v>0</v>
      </c>
      <c r="P173" s="39">
        <f t="shared" si="45"/>
        <v>7.7466800000000005</v>
      </c>
      <c r="Q173" s="39">
        <f t="shared" si="46"/>
        <v>17.346679999999999</v>
      </c>
      <c r="R173" s="39">
        <f t="shared" si="47"/>
        <v>22.7</v>
      </c>
      <c r="S173" s="39" t="str">
        <f t="shared" si="48"/>
        <v xml:space="preserve">  </v>
      </c>
      <c r="T173" s="39" t="str">
        <f t="shared" si="49"/>
        <v xml:space="preserve">  </v>
      </c>
      <c r="V173" s="39">
        <f t="shared" si="50"/>
        <v>7.7466800000000005</v>
      </c>
      <c r="W173" s="56">
        <f t="shared" si="51"/>
        <v>9.5999999999999979</v>
      </c>
      <c r="X173" s="58">
        <f t="shared" si="36"/>
        <v>17.346679999999999</v>
      </c>
      <c r="Y173" s="56">
        <f t="shared" si="52"/>
        <v>5.3533200000000001</v>
      </c>
      <c r="Z173" s="58">
        <f t="shared" si="37"/>
        <v>22.7</v>
      </c>
      <c r="AA173" s="56"/>
      <c r="AB173" s="39" t="str">
        <f t="shared" si="38"/>
        <v xml:space="preserve">  </v>
      </c>
      <c r="AC173" s="39" t="str">
        <f t="shared" si="39"/>
        <v xml:space="preserve">  </v>
      </c>
    </row>
    <row r="174" spans="3:29" x14ac:dyDescent="0.2">
      <c r="C174" s="39">
        <v>5400</v>
      </c>
      <c r="D174" s="39"/>
      <c r="E174" s="39"/>
      <c r="F174" s="39"/>
      <c r="G174" s="39"/>
      <c r="J174" s="39">
        <f t="shared" si="40"/>
        <v>5.4</v>
      </c>
      <c r="K174" s="39">
        <f t="shared" si="41"/>
        <v>0</v>
      </c>
      <c r="L174" s="39">
        <f t="shared" si="42"/>
        <v>0</v>
      </c>
      <c r="M174" s="39">
        <f t="shared" si="43"/>
        <v>0</v>
      </c>
      <c r="N174" s="39">
        <f t="shared" si="44"/>
        <v>0</v>
      </c>
      <c r="P174" s="39">
        <f t="shared" si="45"/>
        <v>5.4</v>
      </c>
      <c r="Q174" s="39" t="str">
        <f t="shared" si="46"/>
        <v xml:space="preserve">  </v>
      </c>
      <c r="R174" s="39" t="str">
        <f t="shared" si="47"/>
        <v xml:space="preserve">  </v>
      </c>
      <c r="S174" s="39" t="str">
        <f t="shared" si="48"/>
        <v xml:space="preserve">  </v>
      </c>
      <c r="T174" s="39" t="str">
        <f t="shared" si="49"/>
        <v xml:space="preserve">  </v>
      </c>
      <c r="V174" s="39">
        <f t="shared" si="50"/>
        <v>5.4</v>
      </c>
      <c r="W174" s="39" t="e">
        <f t="shared" si="51"/>
        <v>#VALUE!</v>
      </c>
      <c r="X174" s="39" t="str">
        <f t="shared" si="36"/>
        <v xml:space="preserve">  </v>
      </c>
      <c r="Y174" s="39" t="e">
        <f t="shared" si="52"/>
        <v>#VALUE!</v>
      </c>
      <c r="Z174" s="39" t="str">
        <f t="shared" si="37"/>
        <v xml:space="preserve">  </v>
      </c>
      <c r="AA174" s="56"/>
      <c r="AB174" s="39" t="str">
        <f t="shared" si="38"/>
        <v xml:space="preserve">  </v>
      </c>
      <c r="AC174" s="39" t="str">
        <f t="shared" si="39"/>
        <v xml:space="preserve">  </v>
      </c>
    </row>
    <row r="175" spans="3:29" x14ac:dyDescent="0.2">
      <c r="C175" s="39">
        <v>6197</v>
      </c>
      <c r="D175" s="39"/>
      <c r="E175" s="39"/>
      <c r="F175" s="39"/>
      <c r="G175" s="39"/>
      <c r="J175" s="39">
        <f t="shared" si="40"/>
        <v>6.1970000000000001</v>
      </c>
      <c r="K175" s="39">
        <f t="shared" si="41"/>
        <v>0</v>
      </c>
      <c r="L175" s="39">
        <f t="shared" si="42"/>
        <v>0</v>
      </c>
      <c r="M175" s="39">
        <f t="shared" si="43"/>
        <v>0</v>
      </c>
      <c r="N175" s="39">
        <f t="shared" si="44"/>
        <v>0</v>
      </c>
      <c r="P175" s="39">
        <f t="shared" si="45"/>
        <v>6.1970000000000001</v>
      </c>
      <c r="Q175" s="39" t="str">
        <f t="shared" si="46"/>
        <v xml:space="preserve">  </v>
      </c>
      <c r="R175" s="39" t="str">
        <f t="shared" si="47"/>
        <v xml:space="preserve">  </v>
      </c>
      <c r="S175" s="39" t="str">
        <f t="shared" si="48"/>
        <v xml:space="preserve">  </v>
      </c>
      <c r="T175" s="39" t="str">
        <f t="shared" si="49"/>
        <v xml:space="preserve">  </v>
      </c>
      <c r="V175" s="39">
        <f t="shared" si="50"/>
        <v>6.1970000000000001</v>
      </c>
      <c r="W175" s="39" t="e">
        <f t="shared" si="51"/>
        <v>#VALUE!</v>
      </c>
      <c r="X175" s="39" t="str">
        <f t="shared" si="36"/>
        <v xml:space="preserve">  </v>
      </c>
      <c r="Y175" s="39" t="e">
        <f t="shared" si="52"/>
        <v>#VALUE!</v>
      </c>
      <c r="Z175" s="39" t="str">
        <f t="shared" si="37"/>
        <v xml:space="preserve">  </v>
      </c>
      <c r="AA175" s="56"/>
      <c r="AB175" s="39" t="str">
        <f t="shared" si="38"/>
        <v xml:space="preserve">  </v>
      </c>
      <c r="AC175" s="39" t="str">
        <f t="shared" si="39"/>
        <v xml:space="preserve">  </v>
      </c>
    </row>
    <row r="176" spans="3:29" x14ac:dyDescent="0.2">
      <c r="C176" s="39">
        <v>16000</v>
      </c>
      <c r="D176" s="39"/>
      <c r="E176" s="39"/>
      <c r="F176" s="39"/>
      <c r="G176" s="39"/>
      <c r="J176" s="39">
        <f t="shared" si="40"/>
        <v>16</v>
      </c>
      <c r="K176" s="39">
        <f t="shared" si="41"/>
        <v>0</v>
      </c>
      <c r="L176" s="39">
        <f t="shared" si="42"/>
        <v>0</v>
      </c>
      <c r="M176" s="39">
        <f t="shared" si="43"/>
        <v>0</v>
      </c>
      <c r="N176" s="39">
        <f t="shared" si="44"/>
        <v>0</v>
      </c>
      <c r="P176" s="39">
        <f t="shared" si="45"/>
        <v>16</v>
      </c>
      <c r="Q176" s="39" t="str">
        <f t="shared" si="46"/>
        <v xml:space="preserve">  </v>
      </c>
      <c r="R176" s="39" t="str">
        <f t="shared" si="47"/>
        <v xml:space="preserve">  </v>
      </c>
      <c r="S176" s="39" t="str">
        <f t="shared" si="48"/>
        <v xml:space="preserve">  </v>
      </c>
      <c r="T176" s="39" t="str">
        <f t="shared" si="49"/>
        <v xml:space="preserve">  </v>
      </c>
      <c r="V176" s="39">
        <f t="shared" si="50"/>
        <v>16</v>
      </c>
      <c r="W176" s="39" t="e">
        <f t="shared" si="51"/>
        <v>#VALUE!</v>
      </c>
      <c r="X176" s="39" t="str">
        <f t="shared" si="36"/>
        <v xml:space="preserve">  </v>
      </c>
      <c r="Y176" s="39" t="e">
        <f t="shared" si="52"/>
        <v>#VALUE!</v>
      </c>
      <c r="Z176" s="39" t="str">
        <f t="shared" si="37"/>
        <v xml:space="preserve">  </v>
      </c>
      <c r="AA176" s="56"/>
      <c r="AB176" s="39" t="str">
        <f t="shared" si="38"/>
        <v xml:space="preserve">  </v>
      </c>
      <c r="AC176" s="39" t="str">
        <f t="shared" si="39"/>
        <v xml:space="preserve">  </v>
      </c>
    </row>
    <row r="177" spans="3:29" x14ac:dyDescent="0.2">
      <c r="C177" s="39">
        <v>12300</v>
      </c>
      <c r="D177" s="39"/>
      <c r="E177" s="39"/>
      <c r="F177" s="39"/>
      <c r="G177" s="39"/>
      <c r="J177" s="39">
        <f t="shared" si="40"/>
        <v>12.3</v>
      </c>
      <c r="K177" s="39">
        <f t="shared" si="41"/>
        <v>0</v>
      </c>
      <c r="L177" s="39">
        <f t="shared" si="42"/>
        <v>0</v>
      </c>
      <c r="M177" s="39">
        <f t="shared" si="43"/>
        <v>0</v>
      </c>
      <c r="N177" s="39">
        <f t="shared" si="44"/>
        <v>0</v>
      </c>
      <c r="P177" s="39">
        <f t="shared" si="45"/>
        <v>12.3</v>
      </c>
      <c r="Q177" s="39" t="str">
        <f t="shared" si="46"/>
        <v xml:space="preserve">  </v>
      </c>
      <c r="R177" s="39" t="str">
        <f t="shared" si="47"/>
        <v xml:space="preserve">  </v>
      </c>
      <c r="S177" s="39" t="str">
        <f t="shared" si="48"/>
        <v xml:space="preserve">  </v>
      </c>
      <c r="T177" s="39" t="str">
        <f t="shared" si="49"/>
        <v xml:space="preserve">  </v>
      </c>
      <c r="V177" s="39">
        <f t="shared" si="50"/>
        <v>12.3</v>
      </c>
      <c r="W177" s="39" t="e">
        <f t="shared" si="51"/>
        <v>#VALUE!</v>
      </c>
      <c r="X177" s="39" t="str">
        <f t="shared" si="36"/>
        <v xml:space="preserve">  </v>
      </c>
      <c r="Y177" s="39" t="e">
        <f t="shared" si="52"/>
        <v>#VALUE!</v>
      </c>
      <c r="Z177" s="39" t="str">
        <f t="shared" si="37"/>
        <v xml:space="preserve">  </v>
      </c>
      <c r="AA177" s="56"/>
      <c r="AB177" s="39" t="str">
        <f t="shared" si="38"/>
        <v xml:space="preserve">  </v>
      </c>
      <c r="AC177" s="39" t="str">
        <f t="shared" si="39"/>
        <v xml:space="preserve">  </v>
      </c>
    </row>
    <row r="178" spans="3:29" x14ac:dyDescent="0.2">
      <c r="C178" s="39">
        <v>19300</v>
      </c>
      <c r="D178" s="39"/>
      <c r="E178" s="39"/>
      <c r="F178" s="39"/>
      <c r="G178" s="39"/>
      <c r="J178" s="39">
        <f t="shared" si="40"/>
        <v>19.3</v>
      </c>
      <c r="K178" s="39">
        <f t="shared" si="41"/>
        <v>0</v>
      </c>
      <c r="L178" s="39">
        <f t="shared" si="42"/>
        <v>0</v>
      </c>
      <c r="M178" s="39">
        <f t="shared" si="43"/>
        <v>0</v>
      </c>
      <c r="N178" s="39">
        <f t="shared" si="44"/>
        <v>0</v>
      </c>
      <c r="P178" s="39">
        <f t="shared" si="45"/>
        <v>19.3</v>
      </c>
      <c r="Q178" s="39" t="str">
        <f t="shared" si="46"/>
        <v xml:space="preserve">  </v>
      </c>
      <c r="R178" s="39" t="str">
        <f t="shared" si="47"/>
        <v xml:space="preserve">  </v>
      </c>
      <c r="S178" s="39" t="str">
        <f t="shared" si="48"/>
        <v xml:space="preserve">  </v>
      </c>
      <c r="T178" s="39" t="str">
        <f t="shared" si="49"/>
        <v xml:space="preserve">  </v>
      </c>
      <c r="V178" s="39">
        <f t="shared" si="50"/>
        <v>19.3</v>
      </c>
      <c r="W178" s="39" t="e">
        <f t="shared" si="51"/>
        <v>#VALUE!</v>
      </c>
      <c r="X178" s="39" t="str">
        <f t="shared" si="36"/>
        <v xml:space="preserve">  </v>
      </c>
      <c r="Y178" s="39" t="e">
        <f t="shared" si="52"/>
        <v>#VALUE!</v>
      </c>
      <c r="Z178" s="39" t="str">
        <f t="shared" si="37"/>
        <v xml:space="preserve">  </v>
      </c>
      <c r="AA178" s="56"/>
      <c r="AB178" s="39" t="str">
        <f t="shared" si="38"/>
        <v xml:space="preserve">  </v>
      </c>
      <c r="AC178" s="39" t="str">
        <f t="shared" si="39"/>
        <v xml:space="preserve">  </v>
      </c>
    </row>
    <row r="179" spans="3:29" x14ac:dyDescent="0.2">
      <c r="C179" s="39"/>
      <c r="D179" s="39">
        <v>4000</v>
      </c>
      <c r="E179" s="39">
        <v>10000</v>
      </c>
      <c r="F179" s="39"/>
      <c r="G179" s="39"/>
      <c r="J179" s="39">
        <f t="shared" si="40"/>
        <v>0</v>
      </c>
      <c r="K179" s="39">
        <f t="shared" si="41"/>
        <v>4</v>
      </c>
      <c r="L179" s="39">
        <f t="shared" si="42"/>
        <v>10</v>
      </c>
      <c r="M179" s="39">
        <f t="shared" si="43"/>
        <v>0</v>
      </c>
      <c r="N179" s="39">
        <f t="shared" si="44"/>
        <v>0</v>
      </c>
      <c r="P179" s="39" t="str">
        <f t="shared" si="45"/>
        <v xml:space="preserve">  </v>
      </c>
      <c r="Q179" s="39">
        <f t="shared" si="46"/>
        <v>4</v>
      </c>
      <c r="R179" s="39">
        <f t="shared" si="47"/>
        <v>10</v>
      </c>
      <c r="S179" s="39" t="str">
        <f t="shared" si="48"/>
        <v xml:space="preserve">  </v>
      </c>
      <c r="T179" s="39" t="str">
        <f t="shared" si="49"/>
        <v xml:space="preserve">  </v>
      </c>
      <c r="V179" s="39" t="str">
        <f t="shared" si="50"/>
        <v xml:space="preserve">  </v>
      </c>
      <c r="W179" s="39" t="e">
        <f t="shared" si="51"/>
        <v>#VALUE!</v>
      </c>
      <c r="X179" s="39">
        <f t="shared" si="36"/>
        <v>4</v>
      </c>
      <c r="Y179" s="56">
        <f t="shared" si="52"/>
        <v>6</v>
      </c>
      <c r="Z179" s="58">
        <f t="shared" si="37"/>
        <v>10</v>
      </c>
      <c r="AA179" s="56"/>
      <c r="AB179" s="39" t="str">
        <f t="shared" si="38"/>
        <v xml:space="preserve">  </v>
      </c>
      <c r="AC179" s="39" t="str">
        <f t="shared" si="39"/>
        <v xml:space="preserve">  </v>
      </c>
    </row>
    <row r="180" spans="3:29" x14ac:dyDescent="0.2">
      <c r="C180" s="39">
        <v>5800</v>
      </c>
      <c r="D180" s="39"/>
      <c r="E180" s="39"/>
      <c r="F180" s="39"/>
      <c r="G180" s="39"/>
      <c r="J180" s="39">
        <f t="shared" si="40"/>
        <v>5.8</v>
      </c>
      <c r="K180" s="39">
        <f t="shared" si="41"/>
        <v>0</v>
      </c>
      <c r="L180" s="39">
        <f t="shared" si="42"/>
        <v>0</v>
      </c>
      <c r="M180" s="39">
        <f t="shared" si="43"/>
        <v>0</v>
      </c>
      <c r="N180" s="39">
        <f t="shared" si="44"/>
        <v>0</v>
      </c>
      <c r="P180" s="39">
        <f t="shared" si="45"/>
        <v>5.8</v>
      </c>
      <c r="Q180" s="39" t="str">
        <f t="shared" si="46"/>
        <v xml:space="preserve">  </v>
      </c>
      <c r="R180" s="39" t="str">
        <f t="shared" si="47"/>
        <v xml:space="preserve">  </v>
      </c>
      <c r="S180" s="39" t="str">
        <f t="shared" si="48"/>
        <v xml:space="preserve">  </v>
      </c>
      <c r="T180" s="39" t="str">
        <f t="shared" si="49"/>
        <v xml:space="preserve">  </v>
      </c>
      <c r="V180" s="39">
        <f t="shared" si="50"/>
        <v>5.8</v>
      </c>
      <c r="W180" s="39" t="e">
        <f t="shared" si="51"/>
        <v>#VALUE!</v>
      </c>
      <c r="X180" s="39" t="str">
        <f t="shared" si="36"/>
        <v xml:space="preserve">  </v>
      </c>
      <c r="Y180" s="39" t="e">
        <f t="shared" si="52"/>
        <v>#VALUE!</v>
      </c>
      <c r="Z180" s="39" t="str">
        <f t="shared" si="37"/>
        <v xml:space="preserve">  </v>
      </c>
      <c r="AA180" s="56"/>
      <c r="AB180" s="39" t="str">
        <f t="shared" si="38"/>
        <v xml:space="preserve">  </v>
      </c>
      <c r="AC180" s="39" t="str">
        <f t="shared" si="39"/>
        <v xml:space="preserve">  </v>
      </c>
    </row>
    <row r="181" spans="3:29" x14ac:dyDescent="0.2">
      <c r="C181" s="39">
        <v>8000</v>
      </c>
      <c r="D181" s="39"/>
      <c r="E181" s="39"/>
      <c r="F181" s="39"/>
      <c r="G181" s="39"/>
      <c r="J181" s="39">
        <f t="shared" si="40"/>
        <v>8</v>
      </c>
      <c r="K181" s="39">
        <f t="shared" si="41"/>
        <v>0</v>
      </c>
      <c r="L181" s="39">
        <f t="shared" si="42"/>
        <v>0</v>
      </c>
      <c r="M181" s="39">
        <f t="shared" si="43"/>
        <v>0</v>
      </c>
      <c r="N181" s="39">
        <f t="shared" si="44"/>
        <v>0</v>
      </c>
      <c r="P181" s="39">
        <f t="shared" si="45"/>
        <v>8</v>
      </c>
      <c r="Q181" s="39" t="str">
        <f t="shared" si="46"/>
        <v xml:space="preserve">  </v>
      </c>
      <c r="R181" s="39" t="str">
        <f t="shared" si="47"/>
        <v xml:space="preserve">  </v>
      </c>
      <c r="S181" s="39" t="str">
        <f t="shared" si="48"/>
        <v xml:space="preserve">  </v>
      </c>
      <c r="T181" s="39" t="str">
        <f t="shared" si="49"/>
        <v xml:space="preserve">  </v>
      </c>
      <c r="V181" s="39">
        <f t="shared" si="50"/>
        <v>8</v>
      </c>
      <c r="W181" s="39" t="e">
        <f t="shared" si="51"/>
        <v>#VALUE!</v>
      </c>
      <c r="X181" s="39" t="str">
        <f t="shared" si="36"/>
        <v xml:space="preserve">  </v>
      </c>
      <c r="Y181" s="39" t="e">
        <f t="shared" si="52"/>
        <v>#VALUE!</v>
      </c>
      <c r="Z181" s="39" t="str">
        <f t="shared" si="37"/>
        <v xml:space="preserve">  </v>
      </c>
      <c r="AA181" s="56"/>
      <c r="AB181" s="39" t="str">
        <f t="shared" si="38"/>
        <v xml:space="preserve">  </v>
      </c>
      <c r="AC181" s="39" t="str">
        <f t="shared" si="39"/>
        <v xml:space="preserve">  </v>
      </c>
    </row>
    <row r="182" spans="3:29" x14ac:dyDescent="0.2">
      <c r="C182" s="39"/>
      <c r="D182" s="39"/>
      <c r="E182" s="39"/>
      <c r="F182" s="39">
        <v>6400</v>
      </c>
      <c r="G182" s="39"/>
      <c r="J182" s="39">
        <f t="shared" si="40"/>
        <v>0</v>
      </c>
      <c r="K182" s="39">
        <f t="shared" si="41"/>
        <v>0</v>
      </c>
      <c r="L182" s="39">
        <f t="shared" si="42"/>
        <v>0</v>
      </c>
      <c r="M182" s="39">
        <f t="shared" si="43"/>
        <v>6.4</v>
      </c>
      <c r="N182" s="39">
        <f t="shared" si="44"/>
        <v>0</v>
      </c>
      <c r="P182" s="39" t="str">
        <f t="shared" si="45"/>
        <v xml:space="preserve">  </v>
      </c>
      <c r="Q182" s="39" t="str">
        <f t="shared" si="46"/>
        <v xml:space="preserve">  </v>
      </c>
      <c r="R182" s="39" t="str">
        <f t="shared" si="47"/>
        <v xml:space="preserve">  </v>
      </c>
      <c r="S182" s="39">
        <f t="shared" si="48"/>
        <v>6.4</v>
      </c>
      <c r="T182" s="39" t="str">
        <f t="shared" si="49"/>
        <v xml:space="preserve">  </v>
      </c>
      <c r="V182" s="39" t="str">
        <f t="shared" si="50"/>
        <v xml:space="preserve">  </v>
      </c>
      <c r="W182" s="39" t="e">
        <f t="shared" si="51"/>
        <v>#VALUE!</v>
      </c>
      <c r="X182" s="39" t="str">
        <f t="shared" si="36"/>
        <v xml:space="preserve">  </v>
      </c>
      <c r="Y182" s="39" t="e">
        <f t="shared" si="52"/>
        <v>#VALUE!</v>
      </c>
      <c r="Z182" s="39" t="str">
        <f t="shared" si="37"/>
        <v xml:space="preserve">  </v>
      </c>
      <c r="AA182" s="16"/>
      <c r="AB182" s="39">
        <f t="shared" si="38"/>
        <v>6.4</v>
      </c>
      <c r="AC182" s="39" t="str">
        <f t="shared" si="39"/>
        <v xml:space="preserve">  </v>
      </c>
    </row>
    <row r="183" spans="3:29" x14ac:dyDescent="0.2">
      <c r="C183" s="39">
        <v>7270</v>
      </c>
      <c r="D183" s="39"/>
      <c r="E183" s="39"/>
      <c r="F183" s="39"/>
      <c r="G183" s="39"/>
      <c r="J183" s="39">
        <f t="shared" si="40"/>
        <v>7.27</v>
      </c>
      <c r="K183" s="39">
        <f t="shared" si="41"/>
        <v>0</v>
      </c>
      <c r="L183" s="39">
        <f t="shared" si="42"/>
        <v>0</v>
      </c>
      <c r="M183" s="39">
        <f t="shared" si="43"/>
        <v>0</v>
      </c>
      <c r="N183" s="39">
        <f t="shared" si="44"/>
        <v>0</v>
      </c>
      <c r="P183" s="39">
        <f t="shared" si="45"/>
        <v>7.27</v>
      </c>
      <c r="Q183" s="39" t="str">
        <f t="shared" si="46"/>
        <v xml:space="preserve">  </v>
      </c>
      <c r="R183" s="39" t="str">
        <f t="shared" si="47"/>
        <v xml:space="preserve">  </v>
      </c>
      <c r="S183" s="39" t="str">
        <f t="shared" si="48"/>
        <v xml:space="preserve">  </v>
      </c>
      <c r="T183" s="39" t="str">
        <f t="shared" si="49"/>
        <v xml:space="preserve">  </v>
      </c>
      <c r="V183" s="39">
        <f t="shared" si="50"/>
        <v>7.27</v>
      </c>
      <c r="W183" s="39" t="e">
        <f t="shared" si="51"/>
        <v>#VALUE!</v>
      </c>
      <c r="X183" s="39" t="str">
        <f t="shared" si="36"/>
        <v xml:space="preserve">  </v>
      </c>
      <c r="Y183" s="39" t="e">
        <f t="shared" si="52"/>
        <v>#VALUE!</v>
      </c>
      <c r="Z183" s="39" t="str">
        <f t="shared" si="37"/>
        <v xml:space="preserve">  </v>
      </c>
      <c r="AA183" s="56"/>
      <c r="AB183" s="39" t="str">
        <f t="shared" si="38"/>
        <v xml:space="preserve">  </v>
      </c>
      <c r="AC183" s="39" t="str">
        <f t="shared" si="39"/>
        <v xml:space="preserve">  </v>
      </c>
    </row>
    <row r="184" spans="3:29" x14ac:dyDescent="0.2">
      <c r="C184" s="39">
        <v>8847.36</v>
      </c>
      <c r="D184" s="39"/>
      <c r="E184" s="39"/>
      <c r="F184" s="39"/>
      <c r="G184" s="39"/>
      <c r="J184" s="39">
        <f t="shared" si="40"/>
        <v>8.8473600000000001</v>
      </c>
      <c r="K184" s="39">
        <f t="shared" si="41"/>
        <v>0</v>
      </c>
      <c r="L184" s="39">
        <f t="shared" si="42"/>
        <v>0</v>
      </c>
      <c r="M184" s="39">
        <f t="shared" si="43"/>
        <v>0</v>
      </c>
      <c r="N184" s="39">
        <f t="shared" si="44"/>
        <v>0</v>
      </c>
      <c r="P184" s="39">
        <f t="shared" si="45"/>
        <v>8.8473600000000001</v>
      </c>
      <c r="Q184" s="39" t="str">
        <f t="shared" si="46"/>
        <v xml:space="preserve">  </v>
      </c>
      <c r="R184" s="39" t="str">
        <f t="shared" si="47"/>
        <v xml:space="preserve">  </v>
      </c>
      <c r="S184" s="39" t="str">
        <f t="shared" si="48"/>
        <v xml:space="preserve">  </v>
      </c>
      <c r="T184" s="39" t="str">
        <f t="shared" si="49"/>
        <v xml:space="preserve">  </v>
      </c>
      <c r="V184" s="39">
        <f t="shared" si="50"/>
        <v>8.8473600000000001</v>
      </c>
      <c r="W184" s="39" t="e">
        <f t="shared" si="51"/>
        <v>#VALUE!</v>
      </c>
      <c r="X184" s="39" t="str">
        <f t="shared" si="36"/>
        <v xml:space="preserve">  </v>
      </c>
      <c r="Y184" s="39" t="e">
        <f t="shared" si="52"/>
        <v>#VALUE!</v>
      </c>
      <c r="Z184" s="39" t="str">
        <f t="shared" si="37"/>
        <v xml:space="preserve">  </v>
      </c>
      <c r="AA184" s="56"/>
      <c r="AB184" s="39" t="str">
        <f t="shared" si="38"/>
        <v xml:space="preserve">  </v>
      </c>
      <c r="AC184" s="39" t="str">
        <f t="shared" si="39"/>
        <v xml:space="preserve">  </v>
      </c>
    </row>
    <row r="185" spans="3:29" x14ac:dyDescent="0.2">
      <c r="C185" s="39">
        <v>16000</v>
      </c>
      <c r="D185" s="39"/>
      <c r="E185" s="39"/>
      <c r="F185" s="39"/>
      <c r="G185" s="39"/>
      <c r="J185" s="39">
        <f t="shared" si="40"/>
        <v>16</v>
      </c>
      <c r="K185" s="39">
        <f t="shared" si="41"/>
        <v>0</v>
      </c>
      <c r="L185" s="39">
        <f t="shared" si="42"/>
        <v>0</v>
      </c>
      <c r="M185" s="39">
        <f t="shared" si="43"/>
        <v>0</v>
      </c>
      <c r="N185" s="39">
        <f t="shared" si="44"/>
        <v>0</v>
      </c>
      <c r="P185" s="39">
        <f t="shared" si="45"/>
        <v>16</v>
      </c>
      <c r="Q185" s="39" t="str">
        <f t="shared" si="46"/>
        <v xml:space="preserve">  </v>
      </c>
      <c r="R185" s="39" t="str">
        <f t="shared" si="47"/>
        <v xml:space="preserve">  </v>
      </c>
      <c r="S185" s="39" t="str">
        <f t="shared" si="48"/>
        <v xml:space="preserve">  </v>
      </c>
      <c r="T185" s="39" t="str">
        <f t="shared" si="49"/>
        <v xml:space="preserve">  </v>
      </c>
      <c r="V185" s="39">
        <f t="shared" si="50"/>
        <v>16</v>
      </c>
      <c r="W185" s="39" t="e">
        <f t="shared" si="51"/>
        <v>#VALUE!</v>
      </c>
      <c r="X185" s="39" t="str">
        <f t="shared" si="36"/>
        <v xml:space="preserve">  </v>
      </c>
      <c r="Y185" s="39" t="e">
        <f t="shared" si="52"/>
        <v>#VALUE!</v>
      </c>
      <c r="Z185" s="39" t="str">
        <f t="shared" si="37"/>
        <v xml:space="preserve">  </v>
      </c>
      <c r="AA185" s="56"/>
      <c r="AB185" s="39" t="str">
        <f t="shared" si="38"/>
        <v xml:space="preserve">  </v>
      </c>
      <c r="AC185" s="39" t="str">
        <f t="shared" si="39"/>
        <v xml:space="preserve">  </v>
      </c>
    </row>
    <row r="186" spans="3:29" x14ac:dyDescent="0.2">
      <c r="C186" s="39">
        <v>7981</v>
      </c>
      <c r="D186" s="39"/>
      <c r="E186" s="39"/>
      <c r="F186" s="39"/>
      <c r="G186" s="39"/>
      <c r="J186" s="39">
        <f t="shared" si="40"/>
        <v>7.9809999999999999</v>
      </c>
      <c r="K186" s="39">
        <f t="shared" si="41"/>
        <v>0</v>
      </c>
      <c r="L186" s="39">
        <f t="shared" si="42"/>
        <v>0</v>
      </c>
      <c r="M186" s="39">
        <f t="shared" si="43"/>
        <v>0</v>
      </c>
      <c r="N186" s="39">
        <f t="shared" si="44"/>
        <v>0</v>
      </c>
      <c r="P186" s="39">
        <f t="shared" si="45"/>
        <v>7.9809999999999999</v>
      </c>
      <c r="Q186" s="39" t="str">
        <f t="shared" si="46"/>
        <v xml:space="preserve">  </v>
      </c>
      <c r="R186" s="39" t="str">
        <f t="shared" si="47"/>
        <v xml:space="preserve">  </v>
      </c>
      <c r="S186" s="39" t="str">
        <f t="shared" si="48"/>
        <v xml:space="preserve">  </v>
      </c>
      <c r="T186" s="39" t="str">
        <f t="shared" si="49"/>
        <v xml:space="preserve">  </v>
      </c>
      <c r="V186" s="39">
        <f t="shared" si="50"/>
        <v>7.9809999999999999</v>
      </c>
      <c r="W186" s="39" t="e">
        <f t="shared" si="51"/>
        <v>#VALUE!</v>
      </c>
      <c r="X186" s="39" t="str">
        <f t="shared" si="36"/>
        <v xml:space="preserve">  </v>
      </c>
      <c r="Y186" s="39" t="e">
        <f t="shared" si="52"/>
        <v>#VALUE!</v>
      </c>
      <c r="Z186" s="39" t="str">
        <f t="shared" si="37"/>
        <v xml:space="preserve">  </v>
      </c>
      <c r="AA186" s="56"/>
      <c r="AB186" s="39" t="str">
        <f t="shared" si="38"/>
        <v xml:space="preserve">  </v>
      </c>
      <c r="AC186" s="39" t="str">
        <f t="shared" si="39"/>
        <v xml:space="preserve">  </v>
      </c>
    </row>
    <row r="187" spans="3:29" x14ac:dyDescent="0.2">
      <c r="C187" s="39">
        <v>3000</v>
      </c>
      <c r="D187" s="39">
        <v>9000</v>
      </c>
      <c r="E187" s="39"/>
      <c r="F187" s="39"/>
      <c r="G187" s="39"/>
      <c r="J187" s="39">
        <f t="shared" si="40"/>
        <v>3</v>
      </c>
      <c r="K187" s="39">
        <f t="shared" si="41"/>
        <v>9</v>
      </c>
      <c r="L187" s="39">
        <f t="shared" si="42"/>
        <v>0</v>
      </c>
      <c r="M187" s="39">
        <f t="shared" si="43"/>
        <v>0</v>
      </c>
      <c r="N187" s="39">
        <f t="shared" si="44"/>
        <v>0</v>
      </c>
      <c r="P187" s="39">
        <f t="shared" si="45"/>
        <v>3</v>
      </c>
      <c r="Q187" s="39">
        <f t="shared" si="46"/>
        <v>9</v>
      </c>
      <c r="R187" s="39" t="str">
        <f t="shared" si="47"/>
        <v xml:space="preserve">  </v>
      </c>
      <c r="S187" s="39" t="str">
        <f t="shared" si="48"/>
        <v xml:space="preserve">  </v>
      </c>
      <c r="T187" s="39" t="str">
        <f t="shared" si="49"/>
        <v xml:space="preserve">  </v>
      </c>
      <c r="V187" s="39">
        <f t="shared" si="50"/>
        <v>3</v>
      </c>
      <c r="W187" s="56">
        <f t="shared" si="51"/>
        <v>6</v>
      </c>
      <c r="X187" s="58">
        <f t="shared" si="36"/>
        <v>9</v>
      </c>
      <c r="Y187" s="39" t="e">
        <f t="shared" si="52"/>
        <v>#VALUE!</v>
      </c>
      <c r="Z187" s="39" t="str">
        <f t="shared" si="37"/>
        <v xml:space="preserve">  </v>
      </c>
      <c r="AA187" s="56"/>
      <c r="AB187" s="39" t="str">
        <f t="shared" si="38"/>
        <v xml:space="preserve">  </v>
      </c>
      <c r="AC187" s="39" t="str">
        <f t="shared" si="39"/>
        <v xml:space="preserve">  </v>
      </c>
    </row>
    <row r="188" spans="3:29" x14ac:dyDescent="0.2">
      <c r="C188" s="39">
        <v>9500</v>
      </c>
      <c r="D188" s="39"/>
      <c r="E188" s="39"/>
      <c r="F188" s="39"/>
      <c r="G188" s="39"/>
      <c r="J188" s="39">
        <f t="shared" si="40"/>
        <v>9.5</v>
      </c>
      <c r="K188" s="39">
        <f t="shared" si="41"/>
        <v>0</v>
      </c>
      <c r="L188" s="39">
        <f t="shared" si="42"/>
        <v>0</v>
      </c>
      <c r="M188" s="39">
        <f t="shared" si="43"/>
        <v>0</v>
      </c>
      <c r="N188" s="39">
        <f t="shared" si="44"/>
        <v>0</v>
      </c>
      <c r="P188" s="39">
        <f t="shared" si="45"/>
        <v>9.5</v>
      </c>
      <c r="Q188" s="39" t="str">
        <f t="shared" si="46"/>
        <v xml:space="preserve">  </v>
      </c>
      <c r="R188" s="39" t="str">
        <f t="shared" si="47"/>
        <v xml:space="preserve">  </v>
      </c>
      <c r="S188" s="39" t="str">
        <f t="shared" si="48"/>
        <v xml:space="preserve">  </v>
      </c>
      <c r="T188" s="39" t="str">
        <f t="shared" si="49"/>
        <v xml:space="preserve">  </v>
      </c>
      <c r="V188" s="39">
        <f t="shared" si="50"/>
        <v>9.5</v>
      </c>
      <c r="W188" s="39" t="e">
        <f t="shared" si="51"/>
        <v>#VALUE!</v>
      </c>
      <c r="X188" s="39" t="str">
        <f t="shared" si="36"/>
        <v xml:space="preserve">  </v>
      </c>
      <c r="Y188" s="39" t="e">
        <f t="shared" si="52"/>
        <v>#VALUE!</v>
      </c>
      <c r="Z188" s="39" t="str">
        <f t="shared" si="37"/>
        <v xml:space="preserve">  </v>
      </c>
      <c r="AA188" s="56"/>
      <c r="AB188" s="39" t="str">
        <f t="shared" si="38"/>
        <v xml:space="preserve">  </v>
      </c>
      <c r="AC188" s="39" t="str">
        <f t="shared" si="39"/>
        <v xml:space="preserve">  </v>
      </c>
    </row>
    <row r="189" spans="3:29" x14ac:dyDescent="0.2">
      <c r="C189" s="39">
        <v>8500</v>
      </c>
      <c r="D189" s="39"/>
      <c r="E189" s="39"/>
      <c r="F189" s="39"/>
      <c r="G189" s="39"/>
      <c r="J189" s="39">
        <f t="shared" si="40"/>
        <v>8.5</v>
      </c>
      <c r="K189" s="39">
        <f t="shared" si="41"/>
        <v>0</v>
      </c>
      <c r="L189" s="39">
        <f t="shared" si="42"/>
        <v>0</v>
      </c>
      <c r="M189" s="39">
        <f t="shared" si="43"/>
        <v>0</v>
      </c>
      <c r="N189" s="39">
        <f t="shared" si="44"/>
        <v>0</v>
      </c>
      <c r="P189" s="39">
        <f t="shared" si="45"/>
        <v>8.5</v>
      </c>
      <c r="Q189" s="39" t="str">
        <f t="shared" si="46"/>
        <v xml:space="preserve">  </v>
      </c>
      <c r="R189" s="39" t="str">
        <f t="shared" si="47"/>
        <v xml:space="preserve">  </v>
      </c>
      <c r="S189" s="39" t="str">
        <f t="shared" si="48"/>
        <v xml:space="preserve">  </v>
      </c>
      <c r="T189" s="39" t="str">
        <f t="shared" si="49"/>
        <v xml:space="preserve">  </v>
      </c>
      <c r="V189" s="39">
        <f t="shared" si="50"/>
        <v>8.5</v>
      </c>
      <c r="W189" s="39" t="e">
        <f t="shared" si="51"/>
        <v>#VALUE!</v>
      </c>
      <c r="X189" s="39" t="str">
        <f t="shared" si="36"/>
        <v xml:space="preserve">  </v>
      </c>
      <c r="Y189" s="39" t="e">
        <f t="shared" si="52"/>
        <v>#VALUE!</v>
      </c>
      <c r="Z189" s="39" t="str">
        <f t="shared" si="37"/>
        <v xml:space="preserve">  </v>
      </c>
      <c r="AA189" s="56"/>
      <c r="AB189" s="39" t="str">
        <f t="shared" si="38"/>
        <v xml:space="preserve">  </v>
      </c>
      <c r="AC189" s="39" t="str">
        <f t="shared" si="39"/>
        <v xml:space="preserve">  </v>
      </c>
    </row>
    <row r="190" spans="3:29" x14ac:dyDescent="0.2">
      <c r="C190" s="39"/>
      <c r="D190" s="39"/>
      <c r="E190" s="39">
        <v>7500</v>
      </c>
      <c r="F190" s="39"/>
      <c r="G190" s="39"/>
      <c r="J190" s="39">
        <f t="shared" si="40"/>
        <v>0</v>
      </c>
      <c r="K190" s="39">
        <f t="shared" si="41"/>
        <v>0</v>
      </c>
      <c r="L190" s="39">
        <f t="shared" si="42"/>
        <v>7.5</v>
      </c>
      <c r="M190" s="39">
        <f t="shared" si="43"/>
        <v>0</v>
      </c>
      <c r="N190" s="39">
        <f t="shared" si="44"/>
        <v>0</v>
      </c>
      <c r="P190" s="39" t="str">
        <f t="shared" si="45"/>
        <v xml:space="preserve">  </v>
      </c>
      <c r="Q190" s="39" t="str">
        <f t="shared" si="46"/>
        <v xml:space="preserve">  </v>
      </c>
      <c r="R190" s="39">
        <f t="shared" si="47"/>
        <v>7.5</v>
      </c>
      <c r="S190" s="39" t="str">
        <f t="shared" si="48"/>
        <v xml:space="preserve">  </v>
      </c>
      <c r="T190" s="39" t="str">
        <f t="shared" si="49"/>
        <v xml:space="preserve">  </v>
      </c>
      <c r="V190" s="39" t="str">
        <f t="shared" si="50"/>
        <v xml:space="preserve">  </v>
      </c>
      <c r="W190" s="39" t="e">
        <f t="shared" si="51"/>
        <v>#VALUE!</v>
      </c>
      <c r="X190" s="39" t="str">
        <f t="shared" si="36"/>
        <v xml:space="preserve">  </v>
      </c>
      <c r="Y190" s="39" t="e">
        <f t="shared" si="52"/>
        <v>#VALUE!</v>
      </c>
      <c r="Z190" s="39">
        <f t="shared" si="37"/>
        <v>7.5</v>
      </c>
      <c r="AA190" s="56"/>
      <c r="AB190" s="39" t="str">
        <f t="shared" si="38"/>
        <v xml:space="preserve">  </v>
      </c>
      <c r="AC190" s="39" t="str">
        <f t="shared" si="39"/>
        <v xml:space="preserve">  </v>
      </c>
    </row>
    <row r="191" spans="3:29" x14ac:dyDescent="0.2">
      <c r="C191" s="39">
        <v>10000</v>
      </c>
      <c r="D191" s="39"/>
      <c r="E191" s="39"/>
      <c r="F191" s="39"/>
      <c r="G191" s="39"/>
      <c r="J191" s="39">
        <f t="shared" si="40"/>
        <v>10</v>
      </c>
      <c r="K191" s="39">
        <f t="shared" si="41"/>
        <v>0</v>
      </c>
      <c r="L191" s="39">
        <f t="shared" si="42"/>
        <v>0</v>
      </c>
      <c r="M191" s="39">
        <f t="shared" si="43"/>
        <v>0</v>
      </c>
      <c r="N191" s="39">
        <f t="shared" si="44"/>
        <v>0</v>
      </c>
      <c r="P191" s="39">
        <f t="shared" si="45"/>
        <v>10</v>
      </c>
      <c r="Q191" s="39" t="str">
        <f t="shared" si="46"/>
        <v xml:space="preserve">  </v>
      </c>
      <c r="R191" s="39" t="str">
        <f t="shared" si="47"/>
        <v xml:space="preserve">  </v>
      </c>
      <c r="S191" s="39" t="str">
        <f t="shared" si="48"/>
        <v xml:space="preserve">  </v>
      </c>
      <c r="T191" s="39" t="str">
        <f t="shared" si="49"/>
        <v xml:space="preserve">  </v>
      </c>
      <c r="V191" s="39">
        <f t="shared" si="50"/>
        <v>10</v>
      </c>
      <c r="W191" s="39" t="e">
        <f t="shared" si="51"/>
        <v>#VALUE!</v>
      </c>
      <c r="X191" s="39" t="str">
        <f t="shared" si="36"/>
        <v xml:space="preserve">  </v>
      </c>
      <c r="Y191" s="39" t="e">
        <f t="shared" si="52"/>
        <v>#VALUE!</v>
      </c>
      <c r="Z191" s="39" t="str">
        <f t="shared" si="37"/>
        <v xml:space="preserve">  </v>
      </c>
      <c r="AA191" s="56"/>
      <c r="AB191" s="39" t="str">
        <f t="shared" si="38"/>
        <v xml:space="preserve">  </v>
      </c>
      <c r="AC191" s="39" t="str">
        <f t="shared" si="39"/>
        <v xml:space="preserve">  </v>
      </c>
    </row>
    <row r="192" spans="3:29" x14ac:dyDescent="0.2">
      <c r="C192" s="39">
        <v>6000</v>
      </c>
      <c r="D192" s="39"/>
      <c r="E192" s="39"/>
      <c r="F192" s="39"/>
      <c r="G192" s="39"/>
      <c r="J192" s="39">
        <f t="shared" si="40"/>
        <v>6</v>
      </c>
      <c r="K192" s="39">
        <f t="shared" si="41"/>
        <v>0</v>
      </c>
      <c r="L192" s="39">
        <f t="shared" si="42"/>
        <v>0</v>
      </c>
      <c r="M192" s="39">
        <f t="shared" si="43"/>
        <v>0</v>
      </c>
      <c r="N192" s="39">
        <f t="shared" si="44"/>
        <v>0</v>
      </c>
      <c r="P192" s="39">
        <f t="shared" si="45"/>
        <v>6</v>
      </c>
      <c r="Q192" s="39" t="str">
        <f t="shared" si="46"/>
        <v xml:space="preserve">  </v>
      </c>
      <c r="R192" s="39" t="str">
        <f t="shared" si="47"/>
        <v xml:space="preserve">  </v>
      </c>
      <c r="S192" s="39" t="str">
        <f t="shared" si="48"/>
        <v xml:space="preserve">  </v>
      </c>
      <c r="T192" s="39" t="str">
        <f t="shared" si="49"/>
        <v xml:space="preserve">  </v>
      </c>
      <c r="V192" s="39">
        <f t="shared" si="50"/>
        <v>6</v>
      </c>
      <c r="W192" s="39" t="e">
        <f t="shared" si="51"/>
        <v>#VALUE!</v>
      </c>
      <c r="X192" s="39" t="str">
        <f t="shared" si="36"/>
        <v xml:space="preserve">  </v>
      </c>
      <c r="Y192" s="39" t="e">
        <f t="shared" si="52"/>
        <v>#VALUE!</v>
      </c>
      <c r="Z192" s="39" t="str">
        <f t="shared" si="37"/>
        <v xml:space="preserve">  </v>
      </c>
      <c r="AA192" s="56"/>
      <c r="AB192" s="39" t="str">
        <f t="shared" si="38"/>
        <v xml:space="preserve">  </v>
      </c>
      <c r="AC192" s="39" t="str">
        <f t="shared" si="39"/>
        <v xml:space="preserve">  </v>
      </c>
    </row>
    <row r="193" spans="3:29" x14ac:dyDescent="0.2">
      <c r="C193" s="39"/>
      <c r="D193" s="39">
        <v>10060</v>
      </c>
      <c r="E193" s="39"/>
      <c r="F193" s="39"/>
      <c r="G193" s="39"/>
      <c r="J193" s="39">
        <f t="shared" si="40"/>
        <v>0</v>
      </c>
      <c r="K193" s="39">
        <f t="shared" si="41"/>
        <v>10.06</v>
      </c>
      <c r="L193" s="39">
        <f t="shared" si="42"/>
        <v>0</v>
      </c>
      <c r="M193" s="39">
        <f t="shared" si="43"/>
        <v>0</v>
      </c>
      <c r="N193" s="39">
        <f t="shared" si="44"/>
        <v>0</v>
      </c>
      <c r="P193" s="39" t="str">
        <f t="shared" si="45"/>
        <v xml:space="preserve">  </v>
      </c>
      <c r="Q193" s="39">
        <f t="shared" si="46"/>
        <v>10.06</v>
      </c>
      <c r="R193" s="39" t="str">
        <f t="shared" si="47"/>
        <v xml:space="preserve">  </v>
      </c>
      <c r="S193" s="39" t="str">
        <f t="shared" si="48"/>
        <v xml:space="preserve">  </v>
      </c>
      <c r="T193" s="39" t="str">
        <f t="shared" si="49"/>
        <v xml:space="preserve">  </v>
      </c>
      <c r="V193" s="39" t="str">
        <f t="shared" si="50"/>
        <v xml:space="preserve">  </v>
      </c>
      <c r="W193" s="39" t="e">
        <f t="shared" si="51"/>
        <v>#VALUE!</v>
      </c>
      <c r="X193" s="39">
        <f t="shared" si="36"/>
        <v>10.06</v>
      </c>
      <c r="Y193" s="39" t="e">
        <f t="shared" si="52"/>
        <v>#VALUE!</v>
      </c>
      <c r="Z193" s="39" t="str">
        <f t="shared" si="37"/>
        <v xml:space="preserve">  </v>
      </c>
      <c r="AA193" s="56"/>
      <c r="AB193" s="39" t="str">
        <f t="shared" si="38"/>
        <v xml:space="preserve">  </v>
      </c>
      <c r="AC193" s="39" t="str">
        <f t="shared" si="39"/>
        <v xml:space="preserve">  </v>
      </c>
    </row>
    <row r="194" spans="3:29" x14ac:dyDescent="0.2">
      <c r="C194" s="39">
        <v>12720</v>
      </c>
      <c r="D194" s="39"/>
      <c r="E194" s="39"/>
      <c r="F194" s="39"/>
      <c r="G194" s="39"/>
      <c r="J194" s="39">
        <f t="shared" si="40"/>
        <v>12.72</v>
      </c>
      <c r="K194" s="39">
        <f t="shared" si="41"/>
        <v>0</v>
      </c>
      <c r="L194" s="39">
        <f t="shared" si="42"/>
        <v>0</v>
      </c>
      <c r="M194" s="39">
        <f t="shared" si="43"/>
        <v>0</v>
      </c>
      <c r="N194" s="39">
        <f t="shared" si="44"/>
        <v>0</v>
      </c>
      <c r="P194" s="39">
        <f t="shared" si="45"/>
        <v>12.72</v>
      </c>
      <c r="Q194" s="39" t="str">
        <f t="shared" si="46"/>
        <v xml:space="preserve">  </v>
      </c>
      <c r="R194" s="39" t="str">
        <f t="shared" si="47"/>
        <v xml:space="preserve">  </v>
      </c>
      <c r="S194" s="39" t="str">
        <f t="shared" si="48"/>
        <v xml:space="preserve">  </v>
      </c>
      <c r="T194" s="39" t="str">
        <f t="shared" si="49"/>
        <v xml:space="preserve">  </v>
      </c>
      <c r="V194" s="39">
        <f t="shared" si="50"/>
        <v>12.72</v>
      </c>
      <c r="W194" s="39" t="e">
        <f t="shared" si="51"/>
        <v>#VALUE!</v>
      </c>
      <c r="X194" s="39" t="str">
        <f t="shared" si="36"/>
        <v xml:space="preserve">  </v>
      </c>
      <c r="Y194" s="39" t="e">
        <f t="shared" si="52"/>
        <v>#VALUE!</v>
      </c>
      <c r="Z194" s="39" t="str">
        <f t="shared" si="37"/>
        <v xml:space="preserve">  </v>
      </c>
      <c r="AA194" s="56"/>
      <c r="AB194" s="39" t="str">
        <f t="shared" si="38"/>
        <v xml:space="preserve">  </v>
      </c>
      <c r="AC194" s="39" t="str">
        <f t="shared" si="39"/>
        <v xml:space="preserve">  </v>
      </c>
    </row>
    <row r="195" spans="3:29" x14ac:dyDescent="0.2">
      <c r="C195" s="39">
        <v>6000</v>
      </c>
      <c r="D195" s="39"/>
      <c r="E195" s="39"/>
      <c r="F195" s="39"/>
      <c r="G195" s="39"/>
      <c r="J195" s="39">
        <f t="shared" si="40"/>
        <v>6</v>
      </c>
      <c r="K195" s="39">
        <f t="shared" si="41"/>
        <v>0</v>
      </c>
      <c r="L195" s="39">
        <f t="shared" si="42"/>
        <v>0</v>
      </c>
      <c r="M195" s="39">
        <f t="shared" si="43"/>
        <v>0</v>
      </c>
      <c r="N195" s="39">
        <f t="shared" si="44"/>
        <v>0</v>
      </c>
      <c r="P195" s="39">
        <f t="shared" si="45"/>
        <v>6</v>
      </c>
      <c r="Q195" s="39" t="str">
        <f t="shared" si="46"/>
        <v xml:space="preserve">  </v>
      </c>
      <c r="R195" s="39" t="str">
        <f t="shared" si="47"/>
        <v xml:space="preserve">  </v>
      </c>
      <c r="S195" s="39" t="str">
        <f t="shared" si="48"/>
        <v xml:space="preserve">  </v>
      </c>
      <c r="T195" s="39" t="str">
        <f t="shared" si="49"/>
        <v xml:space="preserve">  </v>
      </c>
      <c r="V195" s="39">
        <f t="shared" si="50"/>
        <v>6</v>
      </c>
      <c r="W195" s="39" t="e">
        <f t="shared" si="51"/>
        <v>#VALUE!</v>
      </c>
      <c r="X195" s="39" t="str">
        <f t="shared" si="36"/>
        <v xml:space="preserve">  </v>
      </c>
      <c r="Y195" s="39" t="e">
        <f t="shared" si="52"/>
        <v>#VALUE!</v>
      </c>
      <c r="Z195" s="39" t="str">
        <f t="shared" si="37"/>
        <v xml:space="preserve">  </v>
      </c>
      <c r="AA195" s="56"/>
      <c r="AB195" s="39" t="str">
        <f t="shared" si="38"/>
        <v xml:space="preserve">  </v>
      </c>
      <c r="AC195" s="39" t="str">
        <f t="shared" si="39"/>
        <v xml:space="preserve">  </v>
      </c>
    </row>
    <row r="196" spans="3:29" x14ac:dyDescent="0.2">
      <c r="C196" s="39"/>
      <c r="D196" s="39">
        <v>11040</v>
      </c>
      <c r="E196" s="39"/>
      <c r="F196" s="39"/>
      <c r="G196" s="39"/>
      <c r="J196" s="39">
        <f t="shared" si="40"/>
        <v>0</v>
      </c>
      <c r="K196" s="39">
        <f t="shared" si="41"/>
        <v>11.04</v>
      </c>
      <c r="L196" s="39">
        <f t="shared" si="42"/>
        <v>0</v>
      </c>
      <c r="M196" s="39">
        <f t="shared" si="43"/>
        <v>0</v>
      </c>
      <c r="N196" s="39">
        <f t="shared" si="44"/>
        <v>0</v>
      </c>
      <c r="P196" s="39" t="str">
        <f t="shared" si="45"/>
        <v xml:space="preserve">  </v>
      </c>
      <c r="Q196" s="39">
        <f t="shared" si="46"/>
        <v>11.04</v>
      </c>
      <c r="R196" s="39" t="str">
        <f t="shared" si="47"/>
        <v xml:space="preserve">  </v>
      </c>
      <c r="S196" s="39" t="str">
        <f t="shared" si="48"/>
        <v xml:space="preserve">  </v>
      </c>
      <c r="T196" s="39" t="str">
        <f t="shared" si="49"/>
        <v xml:space="preserve">  </v>
      </c>
      <c r="V196" s="39" t="str">
        <f t="shared" si="50"/>
        <v xml:space="preserve">  </v>
      </c>
      <c r="W196" s="39" t="e">
        <f t="shared" si="51"/>
        <v>#VALUE!</v>
      </c>
      <c r="X196" s="39">
        <f t="shared" si="36"/>
        <v>11.04</v>
      </c>
      <c r="Y196" s="39" t="e">
        <f t="shared" si="52"/>
        <v>#VALUE!</v>
      </c>
      <c r="Z196" s="39" t="str">
        <f t="shared" si="37"/>
        <v xml:space="preserve">  </v>
      </c>
      <c r="AA196" s="56"/>
      <c r="AB196" s="39" t="str">
        <f t="shared" si="38"/>
        <v xml:space="preserve">  </v>
      </c>
      <c r="AC196" s="39" t="str">
        <f t="shared" si="39"/>
        <v xml:space="preserve">  </v>
      </c>
    </row>
    <row r="197" spans="3:29" x14ac:dyDescent="0.2">
      <c r="C197" s="39"/>
      <c r="D197" s="39">
        <v>8810</v>
      </c>
      <c r="E197" s="39"/>
      <c r="F197" s="39"/>
      <c r="G197" s="39"/>
      <c r="J197" s="39">
        <f t="shared" si="40"/>
        <v>0</v>
      </c>
      <c r="K197" s="39">
        <f t="shared" si="41"/>
        <v>8.81</v>
      </c>
      <c r="L197" s="39">
        <f t="shared" si="42"/>
        <v>0</v>
      </c>
      <c r="M197" s="39">
        <f t="shared" si="43"/>
        <v>0</v>
      </c>
      <c r="N197" s="39">
        <f t="shared" si="44"/>
        <v>0</v>
      </c>
      <c r="P197" s="39" t="str">
        <f t="shared" si="45"/>
        <v xml:space="preserve">  </v>
      </c>
      <c r="Q197" s="39">
        <f t="shared" si="46"/>
        <v>8.81</v>
      </c>
      <c r="R197" s="39" t="str">
        <f t="shared" si="47"/>
        <v xml:space="preserve">  </v>
      </c>
      <c r="S197" s="39" t="str">
        <f t="shared" si="48"/>
        <v xml:space="preserve">  </v>
      </c>
      <c r="T197" s="39" t="str">
        <f t="shared" si="49"/>
        <v xml:space="preserve">  </v>
      </c>
      <c r="V197" s="39" t="str">
        <f t="shared" si="50"/>
        <v xml:space="preserve">  </v>
      </c>
      <c r="W197" s="39" t="e">
        <f t="shared" si="51"/>
        <v>#VALUE!</v>
      </c>
      <c r="X197" s="39">
        <f t="shared" ref="X197:X229" si="53">IF(Q197&lt;&gt;0,Q197,"  ")</f>
        <v>8.81</v>
      </c>
      <c r="Y197" s="39" t="e">
        <f t="shared" si="52"/>
        <v>#VALUE!</v>
      </c>
      <c r="Z197" s="39" t="str">
        <f t="shared" ref="Z197:Z229" si="54">IF(R197&lt;&gt;0,R197,"  ")</f>
        <v xml:space="preserve">  </v>
      </c>
      <c r="AA197" s="56"/>
      <c r="AB197" s="39" t="str">
        <f t="shared" ref="AB197:AB229" si="55">IF(S197&lt;&gt;0,S197,"  ")</f>
        <v xml:space="preserve">  </v>
      </c>
      <c r="AC197" s="39" t="str">
        <f t="shared" ref="AC197:AC229" si="56">IF(T197&lt;&gt;0,T197,"  ")</f>
        <v xml:space="preserve">  </v>
      </c>
    </row>
    <row r="198" spans="3:29" x14ac:dyDescent="0.2">
      <c r="C198" s="39"/>
      <c r="D198" s="39">
        <v>7995</v>
      </c>
      <c r="E198" s="39"/>
      <c r="F198" s="39"/>
      <c r="G198" s="39"/>
      <c r="J198" s="39">
        <f t="shared" ref="J198:J229" si="57">C198/1000</f>
        <v>0</v>
      </c>
      <c r="K198" s="39">
        <f t="shared" ref="K198:K229" si="58">D198/1000</f>
        <v>7.9950000000000001</v>
      </c>
      <c r="L198" s="39">
        <f t="shared" ref="L198:L229" si="59">E198/1000</f>
        <v>0</v>
      </c>
      <c r="M198" s="39">
        <f t="shared" ref="M198:M229" si="60">F198/1000</f>
        <v>0</v>
      </c>
      <c r="N198" s="39">
        <f t="shared" ref="N198:N229" si="61">G198/1000</f>
        <v>0</v>
      </c>
      <c r="P198" s="39" t="str">
        <f t="shared" ref="P198:P229" si="62">IF(J198&lt;&gt;0,J198,"  ")</f>
        <v xml:space="preserve">  </v>
      </c>
      <c r="Q198" s="39">
        <f t="shared" ref="Q198:Q229" si="63">IF(K198&lt;&gt;0,K198,"  ")</f>
        <v>7.9950000000000001</v>
      </c>
      <c r="R198" s="39" t="str">
        <f t="shared" ref="R198:R229" si="64">IF(L198&lt;&gt;0,L198,"  ")</f>
        <v xml:space="preserve">  </v>
      </c>
      <c r="S198" s="39" t="str">
        <f t="shared" ref="S198:S229" si="65">IF(M198&lt;&gt;0,M198,"  ")</f>
        <v xml:space="preserve">  </v>
      </c>
      <c r="T198" s="39" t="str">
        <f t="shared" ref="T198:T229" si="66">IF(N198&lt;&gt;0,N198,"  ")</f>
        <v xml:space="preserve">  </v>
      </c>
      <c r="V198" s="39" t="str">
        <f t="shared" ref="V198:V229" si="67">IF(P198&lt;&gt;0,P198,"  ")</f>
        <v xml:space="preserve">  </v>
      </c>
      <c r="W198" s="39" t="e">
        <f t="shared" ref="W198:W229" si="68">X198-V198</f>
        <v>#VALUE!</v>
      </c>
      <c r="X198" s="39">
        <f t="shared" si="53"/>
        <v>7.9950000000000001</v>
      </c>
      <c r="Y198" s="39" t="e">
        <f t="shared" ref="Y198:Y229" si="69">Z198-X198</f>
        <v>#VALUE!</v>
      </c>
      <c r="Z198" s="39" t="str">
        <f t="shared" si="54"/>
        <v xml:space="preserve">  </v>
      </c>
      <c r="AA198" s="56"/>
      <c r="AB198" s="39" t="str">
        <f t="shared" si="55"/>
        <v xml:space="preserve">  </v>
      </c>
      <c r="AC198" s="39" t="str">
        <f t="shared" si="56"/>
        <v xml:space="preserve">  </v>
      </c>
    </row>
    <row r="199" spans="3:29" x14ac:dyDescent="0.2">
      <c r="C199" s="39">
        <v>7000</v>
      </c>
      <c r="D199" s="39"/>
      <c r="E199" s="39"/>
      <c r="F199" s="39"/>
      <c r="G199" s="39"/>
      <c r="J199" s="39">
        <f t="shared" si="57"/>
        <v>7</v>
      </c>
      <c r="K199" s="39">
        <f t="shared" si="58"/>
        <v>0</v>
      </c>
      <c r="L199" s="39">
        <f t="shared" si="59"/>
        <v>0</v>
      </c>
      <c r="M199" s="39">
        <f t="shared" si="60"/>
        <v>0</v>
      </c>
      <c r="N199" s="39">
        <f t="shared" si="61"/>
        <v>0</v>
      </c>
      <c r="P199" s="39">
        <f t="shared" si="62"/>
        <v>7</v>
      </c>
      <c r="Q199" s="39" t="str">
        <f t="shared" si="63"/>
        <v xml:space="preserve">  </v>
      </c>
      <c r="R199" s="39" t="str">
        <f t="shared" si="64"/>
        <v xml:space="preserve">  </v>
      </c>
      <c r="S199" s="39" t="str">
        <f t="shared" si="65"/>
        <v xml:space="preserve">  </v>
      </c>
      <c r="T199" s="39" t="str">
        <f t="shared" si="66"/>
        <v xml:space="preserve">  </v>
      </c>
      <c r="V199" s="39">
        <f t="shared" si="67"/>
        <v>7</v>
      </c>
      <c r="W199" s="39" t="e">
        <f t="shared" si="68"/>
        <v>#VALUE!</v>
      </c>
      <c r="X199" s="39" t="str">
        <f t="shared" si="53"/>
        <v xml:space="preserve">  </v>
      </c>
      <c r="Y199" s="39" t="e">
        <f t="shared" si="69"/>
        <v>#VALUE!</v>
      </c>
      <c r="Z199" s="39" t="str">
        <f t="shared" si="54"/>
        <v xml:space="preserve">  </v>
      </c>
      <c r="AA199" s="56"/>
      <c r="AB199" s="39" t="str">
        <f t="shared" si="55"/>
        <v xml:space="preserve">  </v>
      </c>
      <c r="AC199" s="39" t="str">
        <f t="shared" si="56"/>
        <v xml:space="preserve">  </v>
      </c>
    </row>
    <row r="200" spans="3:29" x14ac:dyDescent="0.2">
      <c r="C200" s="39"/>
      <c r="D200" s="39">
        <v>5400</v>
      </c>
      <c r="E200" s="39"/>
      <c r="F200" s="39"/>
      <c r="G200" s="39"/>
      <c r="J200" s="39">
        <f t="shared" si="57"/>
        <v>0</v>
      </c>
      <c r="K200" s="39">
        <f t="shared" si="58"/>
        <v>5.4</v>
      </c>
      <c r="L200" s="39">
        <f t="shared" si="59"/>
        <v>0</v>
      </c>
      <c r="M200" s="39">
        <f t="shared" si="60"/>
        <v>0</v>
      </c>
      <c r="N200" s="39">
        <f t="shared" si="61"/>
        <v>0</v>
      </c>
      <c r="P200" s="39" t="str">
        <f t="shared" si="62"/>
        <v xml:space="preserve">  </v>
      </c>
      <c r="Q200" s="39">
        <f t="shared" si="63"/>
        <v>5.4</v>
      </c>
      <c r="R200" s="39" t="str">
        <f t="shared" si="64"/>
        <v xml:space="preserve">  </v>
      </c>
      <c r="S200" s="39" t="str">
        <f t="shared" si="65"/>
        <v xml:space="preserve">  </v>
      </c>
      <c r="T200" s="39" t="str">
        <f t="shared" si="66"/>
        <v xml:space="preserve">  </v>
      </c>
      <c r="V200" s="39" t="str">
        <f t="shared" si="67"/>
        <v xml:space="preserve">  </v>
      </c>
      <c r="W200" s="39" t="e">
        <f t="shared" si="68"/>
        <v>#VALUE!</v>
      </c>
      <c r="X200" s="39">
        <f t="shared" si="53"/>
        <v>5.4</v>
      </c>
      <c r="Y200" s="39" t="e">
        <f t="shared" si="69"/>
        <v>#VALUE!</v>
      </c>
      <c r="Z200" s="39" t="str">
        <f t="shared" si="54"/>
        <v xml:space="preserve">  </v>
      </c>
      <c r="AA200" s="56"/>
      <c r="AB200" s="39" t="str">
        <f t="shared" si="55"/>
        <v xml:space="preserve">  </v>
      </c>
      <c r="AC200" s="39" t="str">
        <f t="shared" si="56"/>
        <v xml:space="preserve">  </v>
      </c>
    </row>
    <row r="201" spans="3:29" x14ac:dyDescent="0.2">
      <c r="C201" s="39"/>
      <c r="D201" s="39">
        <v>9000</v>
      </c>
      <c r="E201" s="39"/>
      <c r="F201" s="39"/>
      <c r="G201" s="39"/>
      <c r="J201" s="39">
        <f t="shared" si="57"/>
        <v>0</v>
      </c>
      <c r="K201" s="39">
        <f t="shared" si="58"/>
        <v>9</v>
      </c>
      <c r="L201" s="39">
        <f t="shared" si="59"/>
        <v>0</v>
      </c>
      <c r="M201" s="39">
        <f t="shared" si="60"/>
        <v>0</v>
      </c>
      <c r="N201" s="39">
        <f t="shared" si="61"/>
        <v>0</v>
      </c>
      <c r="P201" s="39" t="str">
        <f t="shared" si="62"/>
        <v xml:space="preserve">  </v>
      </c>
      <c r="Q201" s="39">
        <f t="shared" si="63"/>
        <v>9</v>
      </c>
      <c r="R201" s="39" t="str">
        <f t="shared" si="64"/>
        <v xml:space="preserve">  </v>
      </c>
      <c r="S201" s="39" t="str">
        <f t="shared" si="65"/>
        <v xml:space="preserve">  </v>
      </c>
      <c r="T201" s="39" t="str">
        <f t="shared" si="66"/>
        <v xml:space="preserve">  </v>
      </c>
      <c r="V201" s="39" t="str">
        <f t="shared" si="67"/>
        <v xml:space="preserve">  </v>
      </c>
      <c r="W201" s="39" t="e">
        <f t="shared" si="68"/>
        <v>#VALUE!</v>
      </c>
      <c r="X201" s="39">
        <f t="shared" si="53"/>
        <v>9</v>
      </c>
      <c r="Y201" s="39" t="e">
        <f t="shared" si="69"/>
        <v>#VALUE!</v>
      </c>
      <c r="Z201" s="39" t="str">
        <f t="shared" si="54"/>
        <v xml:space="preserve">  </v>
      </c>
      <c r="AA201" s="56"/>
      <c r="AB201" s="39" t="str">
        <f t="shared" si="55"/>
        <v xml:space="preserve">  </v>
      </c>
      <c r="AC201" s="39" t="str">
        <f t="shared" si="56"/>
        <v xml:space="preserve">  </v>
      </c>
    </row>
    <row r="202" spans="3:29" x14ac:dyDescent="0.2">
      <c r="C202" s="39"/>
      <c r="D202" s="39"/>
      <c r="E202" s="39">
        <v>9540</v>
      </c>
      <c r="F202" s="39"/>
      <c r="G202" s="39"/>
      <c r="J202" s="39">
        <f t="shared" si="57"/>
        <v>0</v>
      </c>
      <c r="K202" s="39">
        <f t="shared" si="58"/>
        <v>0</v>
      </c>
      <c r="L202" s="39">
        <f t="shared" si="59"/>
        <v>9.5399999999999991</v>
      </c>
      <c r="M202" s="39">
        <f t="shared" si="60"/>
        <v>0</v>
      </c>
      <c r="N202" s="39">
        <f t="shared" si="61"/>
        <v>0</v>
      </c>
      <c r="P202" s="39" t="str">
        <f t="shared" si="62"/>
        <v xml:space="preserve">  </v>
      </c>
      <c r="Q202" s="39" t="str">
        <f t="shared" si="63"/>
        <v xml:space="preserve">  </v>
      </c>
      <c r="R202" s="39">
        <f t="shared" si="64"/>
        <v>9.5399999999999991</v>
      </c>
      <c r="S202" s="39" t="str">
        <f t="shared" si="65"/>
        <v xml:space="preserve">  </v>
      </c>
      <c r="T202" s="39" t="str">
        <f t="shared" si="66"/>
        <v xml:space="preserve">  </v>
      </c>
      <c r="V202" s="39" t="str">
        <f t="shared" si="67"/>
        <v xml:space="preserve">  </v>
      </c>
      <c r="W202" s="39" t="e">
        <f t="shared" si="68"/>
        <v>#VALUE!</v>
      </c>
      <c r="X202" s="39" t="str">
        <f t="shared" si="53"/>
        <v xml:space="preserve">  </v>
      </c>
      <c r="Y202" s="39" t="e">
        <f t="shared" si="69"/>
        <v>#VALUE!</v>
      </c>
      <c r="Z202" s="39">
        <f t="shared" si="54"/>
        <v>9.5399999999999991</v>
      </c>
      <c r="AA202" s="56"/>
      <c r="AB202" s="39" t="str">
        <f t="shared" si="55"/>
        <v xml:space="preserve">  </v>
      </c>
      <c r="AC202" s="39" t="str">
        <f t="shared" si="56"/>
        <v xml:space="preserve">  </v>
      </c>
    </row>
    <row r="203" spans="3:29" x14ac:dyDescent="0.2">
      <c r="C203" s="39"/>
      <c r="D203" s="39"/>
      <c r="E203" s="39">
        <v>4928</v>
      </c>
      <c r="F203" s="39"/>
      <c r="G203" s="39"/>
      <c r="J203" s="39">
        <f t="shared" si="57"/>
        <v>0</v>
      </c>
      <c r="K203" s="39">
        <f t="shared" si="58"/>
        <v>0</v>
      </c>
      <c r="L203" s="39">
        <f t="shared" si="59"/>
        <v>4.9279999999999999</v>
      </c>
      <c r="M203" s="39">
        <f t="shared" si="60"/>
        <v>0</v>
      </c>
      <c r="N203" s="39">
        <f t="shared" si="61"/>
        <v>0</v>
      </c>
      <c r="P203" s="39" t="str">
        <f t="shared" si="62"/>
        <v xml:space="preserve">  </v>
      </c>
      <c r="Q203" s="39" t="str">
        <f t="shared" si="63"/>
        <v xml:space="preserve">  </v>
      </c>
      <c r="R203" s="39">
        <f t="shared" si="64"/>
        <v>4.9279999999999999</v>
      </c>
      <c r="S203" s="39" t="str">
        <f t="shared" si="65"/>
        <v xml:space="preserve">  </v>
      </c>
      <c r="T203" s="39" t="str">
        <f t="shared" si="66"/>
        <v xml:space="preserve">  </v>
      </c>
      <c r="V203" s="39" t="str">
        <f t="shared" si="67"/>
        <v xml:space="preserve">  </v>
      </c>
      <c r="W203" s="39" t="e">
        <f t="shared" si="68"/>
        <v>#VALUE!</v>
      </c>
      <c r="X203" s="39" t="str">
        <f t="shared" si="53"/>
        <v xml:space="preserve">  </v>
      </c>
      <c r="Y203" s="39" t="e">
        <f t="shared" si="69"/>
        <v>#VALUE!</v>
      </c>
      <c r="Z203" s="39">
        <f t="shared" si="54"/>
        <v>4.9279999999999999</v>
      </c>
      <c r="AA203" s="56"/>
      <c r="AB203" s="39" t="str">
        <f t="shared" si="55"/>
        <v xml:space="preserve">  </v>
      </c>
      <c r="AC203" s="39" t="str">
        <f t="shared" si="56"/>
        <v xml:space="preserve">  </v>
      </c>
    </row>
    <row r="204" spans="3:29" x14ac:dyDescent="0.2">
      <c r="C204" s="39">
        <v>5350</v>
      </c>
      <c r="D204" s="39"/>
      <c r="E204" s="39"/>
      <c r="F204" s="39"/>
      <c r="G204" s="39"/>
      <c r="J204" s="39">
        <f t="shared" si="57"/>
        <v>5.35</v>
      </c>
      <c r="K204" s="39">
        <f t="shared" si="58"/>
        <v>0</v>
      </c>
      <c r="L204" s="39">
        <f t="shared" si="59"/>
        <v>0</v>
      </c>
      <c r="M204" s="39">
        <f t="shared" si="60"/>
        <v>0</v>
      </c>
      <c r="N204" s="39">
        <f t="shared" si="61"/>
        <v>0</v>
      </c>
      <c r="P204" s="39">
        <f t="shared" si="62"/>
        <v>5.35</v>
      </c>
      <c r="Q204" s="39" t="str">
        <f t="shared" si="63"/>
        <v xml:space="preserve">  </v>
      </c>
      <c r="R204" s="39" t="str">
        <f t="shared" si="64"/>
        <v xml:space="preserve">  </v>
      </c>
      <c r="S204" s="39" t="str">
        <f t="shared" si="65"/>
        <v xml:space="preserve">  </v>
      </c>
      <c r="T204" s="39" t="str">
        <f t="shared" si="66"/>
        <v xml:space="preserve">  </v>
      </c>
      <c r="V204" s="39">
        <f t="shared" si="67"/>
        <v>5.35</v>
      </c>
      <c r="W204" s="39" t="e">
        <f t="shared" si="68"/>
        <v>#VALUE!</v>
      </c>
      <c r="X204" s="39" t="str">
        <f t="shared" si="53"/>
        <v xml:space="preserve">  </v>
      </c>
      <c r="Y204" s="39" t="e">
        <f t="shared" si="69"/>
        <v>#VALUE!</v>
      </c>
      <c r="Z204" s="39" t="str">
        <f t="shared" si="54"/>
        <v xml:space="preserve">  </v>
      </c>
      <c r="AA204" s="56"/>
      <c r="AB204" s="39" t="str">
        <f t="shared" si="55"/>
        <v xml:space="preserve">  </v>
      </c>
      <c r="AC204" s="39" t="str">
        <f t="shared" si="56"/>
        <v xml:space="preserve">  </v>
      </c>
    </row>
    <row r="205" spans="3:29" x14ac:dyDescent="0.2">
      <c r="C205" s="39">
        <v>10000</v>
      </c>
      <c r="D205" s="39"/>
      <c r="E205" s="39"/>
      <c r="F205" s="39"/>
      <c r="G205" s="39"/>
      <c r="J205" s="39">
        <f t="shared" si="57"/>
        <v>10</v>
      </c>
      <c r="K205" s="39">
        <f t="shared" si="58"/>
        <v>0</v>
      </c>
      <c r="L205" s="39">
        <f t="shared" si="59"/>
        <v>0</v>
      </c>
      <c r="M205" s="39">
        <f t="shared" si="60"/>
        <v>0</v>
      </c>
      <c r="N205" s="39">
        <f t="shared" si="61"/>
        <v>0</v>
      </c>
      <c r="P205" s="39">
        <f t="shared" si="62"/>
        <v>10</v>
      </c>
      <c r="Q205" s="39" t="str">
        <f t="shared" si="63"/>
        <v xml:space="preserve">  </v>
      </c>
      <c r="R205" s="39" t="str">
        <f t="shared" si="64"/>
        <v xml:space="preserve">  </v>
      </c>
      <c r="S205" s="39" t="str">
        <f t="shared" si="65"/>
        <v xml:space="preserve">  </v>
      </c>
      <c r="T205" s="39" t="str">
        <f t="shared" si="66"/>
        <v xml:space="preserve">  </v>
      </c>
      <c r="V205" s="39">
        <f t="shared" si="67"/>
        <v>10</v>
      </c>
      <c r="W205" s="39" t="e">
        <f t="shared" si="68"/>
        <v>#VALUE!</v>
      </c>
      <c r="X205" s="39" t="str">
        <f t="shared" si="53"/>
        <v xml:space="preserve">  </v>
      </c>
      <c r="Y205" s="39" t="e">
        <f t="shared" si="69"/>
        <v>#VALUE!</v>
      </c>
      <c r="Z205" s="39" t="str">
        <f t="shared" si="54"/>
        <v xml:space="preserve">  </v>
      </c>
      <c r="AA205" s="56"/>
      <c r="AB205" s="39" t="str">
        <f t="shared" si="55"/>
        <v xml:space="preserve">  </v>
      </c>
      <c r="AC205" s="39" t="str">
        <f t="shared" si="56"/>
        <v xml:space="preserve">  </v>
      </c>
    </row>
    <row r="206" spans="3:29" x14ac:dyDescent="0.2">
      <c r="C206" s="39"/>
      <c r="D206" s="39"/>
      <c r="E206" s="39"/>
      <c r="F206" s="39">
        <v>51000</v>
      </c>
      <c r="G206" s="39"/>
      <c r="J206" s="39">
        <f t="shared" si="57"/>
        <v>0</v>
      </c>
      <c r="K206" s="39">
        <f t="shared" si="58"/>
        <v>0</v>
      </c>
      <c r="L206" s="39">
        <f t="shared" si="59"/>
        <v>0</v>
      </c>
      <c r="M206" s="39">
        <f t="shared" si="60"/>
        <v>51</v>
      </c>
      <c r="N206" s="39">
        <f t="shared" si="61"/>
        <v>0</v>
      </c>
      <c r="P206" s="39" t="str">
        <f t="shared" si="62"/>
        <v xml:space="preserve">  </v>
      </c>
      <c r="Q206" s="39" t="str">
        <f t="shared" si="63"/>
        <v xml:space="preserve">  </v>
      </c>
      <c r="R206" s="39" t="str">
        <f t="shared" si="64"/>
        <v xml:space="preserve">  </v>
      </c>
      <c r="S206" s="39">
        <f t="shared" si="65"/>
        <v>51</v>
      </c>
      <c r="T206" s="39" t="str">
        <f t="shared" si="66"/>
        <v xml:space="preserve">  </v>
      </c>
      <c r="V206" s="39" t="str">
        <f t="shared" si="67"/>
        <v xml:space="preserve">  </v>
      </c>
      <c r="W206" s="39" t="e">
        <f t="shared" si="68"/>
        <v>#VALUE!</v>
      </c>
      <c r="X206" s="39" t="str">
        <f t="shared" si="53"/>
        <v xml:space="preserve">  </v>
      </c>
      <c r="Y206" s="39" t="e">
        <f t="shared" si="69"/>
        <v>#VALUE!</v>
      </c>
      <c r="Z206" s="39" t="str">
        <f t="shared" si="54"/>
        <v xml:space="preserve">  </v>
      </c>
      <c r="AA206" s="16"/>
      <c r="AB206" s="39">
        <f t="shared" si="55"/>
        <v>51</v>
      </c>
      <c r="AC206" s="39" t="str">
        <f t="shared" si="56"/>
        <v xml:space="preserve">  </v>
      </c>
    </row>
    <row r="207" spans="3:29" x14ac:dyDescent="0.2">
      <c r="C207" s="39"/>
      <c r="D207" s="39"/>
      <c r="E207" s="39"/>
      <c r="F207" s="39">
        <v>19830</v>
      </c>
      <c r="G207" s="39"/>
      <c r="J207" s="39">
        <f t="shared" si="57"/>
        <v>0</v>
      </c>
      <c r="K207" s="39">
        <f t="shared" si="58"/>
        <v>0</v>
      </c>
      <c r="L207" s="39">
        <f t="shared" si="59"/>
        <v>0</v>
      </c>
      <c r="M207" s="39">
        <f t="shared" si="60"/>
        <v>19.829999999999998</v>
      </c>
      <c r="N207" s="39">
        <f t="shared" si="61"/>
        <v>0</v>
      </c>
      <c r="P207" s="39" t="str">
        <f t="shared" si="62"/>
        <v xml:space="preserve">  </v>
      </c>
      <c r="Q207" s="39" t="str">
        <f t="shared" si="63"/>
        <v xml:space="preserve">  </v>
      </c>
      <c r="R207" s="39" t="str">
        <f t="shared" si="64"/>
        <v xml:space="preserve">  </v>
      </c>
      <c r="S207" s="39">
        <f t="shared" si="65"/>
        <v>19.829999999999998</v>
      </c>
      <c r="T207" s="39" t="str">
        <f t="shared" si="66"/>
        <v xml:space="preserve">  </v>
      </c>
      <c r="V207" s="39" t="str">
        <f t="shared" si="67"/>
        <v xml:space="preserve">  </v>
      </c>
      <c r="W207" s="39" t="e">
        <f t="shared" si="68"/>
        <v>#VALUE!</v>
      </c>
      <c r="X207" s="39" t="str">
        <f t="shared" si="53"/>
        <v xml:space="preserve">  </v>
      </c>
      <c r="Y207" s="39" t="e">
        <f t="shared" si="69"/>
        <v>#VALUE!</v>
      </c>
      <c r="Z207" s="39" t="str">
        <f t="shared" si="54"/>
        <v xml:space="preserve">  </v>
      </c>
      <c r="AA207" s="16"/>
      <c r="AB207" s="39">
        <f t="shared" si="55"/>
        <v>19.829999999999998</v>
      </c>
      <c r="AC207" s="39" t="str">
        <f t="shared" si="56"/>
        <v xml:space="preserve">  </v>
      </c>
    </row>
    <row r="208" spans="3:29" x14ac:dyDescent="0.2">
      <c r="C208" s="39">
        <v>8000</v>
      </c>
      <c r="D208" s="39"/>
      <c r="E208" s="39"/>
      <c r="F208" s="39"/>
      <c r="G208" s="39"/>
      <c r="J208" s="39">
        <f t="shared" si="57"/>
        <v>8</v>
      </c>
      <c r="K208" s="39">
        <f t="shared" si="58"/>
        <v>0</v>
      </c>
      <c r="L208" s="39">
        <f t="shared" si="59"/>
        <v>0</v>
      </c>
      <c r="M208" s="39">
        <f t="shared" si="60"/>
        <v>0</v>
      </c>
      <c r="N208" s="39">
        <f t="shared" si="61"/>
        <v>0</v>
      </c>
      <c r="P208" s="39">
        <f t="shared" si="62"/>
        <v>8</v>
      </c>
      <c r="Q208" s="39" t="str">
        <f t="shared" si="63"/>
        <v xml:space="preserve">  </v>
      </c>
      <c r="R208" s="39" t="str">
        <f t="shared" si="64"/>
        <v xml:space="preserve">  </v>
      </c>
      <c r="S208" s="39" t="str">
        <f t="shared" si="65"/>
        <v xml:space="preserve">  </v>
      </c>
      <c r="T208" s="39" t="str">
        <f t="shared" si="66"/>
        <v xml:space="preserve">  </v>
      </c>
      <c r="V208" s="39">
        <f t="shared" si="67"/>
        <v>8</v>
      </c>
      <c r="W208" s="39" t="e">
        <f t="shared" si="68"/>
        <v>#VALUE!</v>
      </c>
      <c r="X208" s="39" t="str">
        <f t="shared" si="53"/>
        <v xml:space="preserve">  </v>
      </c>
      <c r="Y208" s="39" t="e">
        <f t="shared" si="69"/>
        <v>#VALUE!</v>
      </c>
      <c r="Z208" s="39" t="str">
        <f t="shared" si="54"/>
        <v xml:space="preserve">  </v>
      </c>
      <c r="AA208" s="56"/>
      <c r="AB208" s="39" t="str">
        <f t="shared" si="55"/>
        <v xml:space="preserve">  </v>
      </c>
      <c r="AC208" s="39" t="str">
        <f t="shared" si="56"/>
        <v xml:space="preserve">  </v>
      </c>
    </row>
    <row r="209" spans="3:29" x14ac:dyDescent="0.2">
      <c r="C209" s="39">
        <v>5718</v>
      </c>
      <c r="D209" s="39"/>
      <c r="E209" s="39"/>
      <c r="F209" s="39"/>
      <c r="G209" s="39"/>
      <c r="J209" s="39">
        <f t="shared" si="57"/>
        <v>5.718</v>
      </c>
      <c r="K209" s="39">
        <f t="shared" si="58"/>
        <v>0</v>
      </c>
      <c r="L209" s="39">
        <f t="shared" si="59"/>
        <v>0</v>
      </c>
      <c r="M209" s="39">
        <f t="shared" si="60"/>
        <v>0</v>
      </c>
      <c r="N209" s="39">
        <f t="shared" si="61"/>
        <v>0</v>
      </c>
      <c r="P209" s="39">
        <f t="shared" si="62"/>
        <v>5.718</v>
      </c>
      <c r="Q209" s="39" t="str">
        <f t="shared" si="63"/>
        <v xml:space="preserve">  </v>
      </c>
      <c r="R209" s="39" t="str">
        <f t="shared" si="64"/>
        <v xml:space="preserve">  </v>
      </c>
      <c r="S209" s="39" t="str">
        <f t="shared" si="65"/>
        <v xml:space="preserve">  </v>
      </c>
      <c r="T209" s="39" t="str">
        <f t="shared" si="66"/>
        <v xml:space="preserve">  </v>
      </c>
      <c r="V209" s="39">
        <f t="shared" si="67"/>
        <v>5.718</v>
      </c>
      <c r="W209" s="39" t="e">
        <f t="shared" si="68"/>
        <v>#VALUE!</v>
      </c>
      <c r="X209" s="39" t="str">
        <f t="shared" si="53"/>
        <v xml:space="preserve">  </v>
      </c>
      <c r="Y209" s="39" t="e">
        <f t="shared" si="69"/>
        <v>#VALUE!</v>
      </c>
      <c r="Z209" s="39" t="str">
        <f t="shared" si="54"/>
        <v xml:space="preserve">  </v>
      </c>
      <c r="AA209" s="56"/>
      <c r="AB209" s="39" t="str">
        <f t="shared" si="55"/>
        <v xml:space="preserve">  </v>
      </c>
      <c r="AC209" s="39" t="str">
        <f t="shared" si="56"/>
        <v xml:space="preserve">  </v>
      </c>
    </row>
    <row r="210" spans="3:29" x14ac:dyDescent="0.2">
      <c r="C210" s="39"/>
      <c r="D210" s="39"/>
      <c r="E210" s="39">
        <v>13500</v>
      </c>
      <c r="F210" s="39"/>
      <c r="G210" s="39"/>
      <c r="J210" s="39">
        <f t="shared" si="57"/>
        <v>0</v>
      </c>
      <c r="K210" s="39">
        <f t="shared" si="58"/>
        <v>0</v>
      </c>
      <c r="L210" s="39">
        <f t="shared" si="59"/>
        <v>13.5</v>
      </c>
      <c r="M210" s="39">
        <f t="shared" si="60"/>
        <v>0</v>
      </c>
      <c r="N210" s="39">
        <f t="shared" si="61"/>
        <v>0</v>
      </c>
      <c r="P210" s="39" t="str">
        <f t="shared" si="62"/>
        <v xml:space="preserve">  </v>
      </c>
      <c r="Q210" s="39" t="str">
        <f t="shared" si="63"/>
        <v xml:space="preserve">  </v>
      </c>
      <c r="R210" s="39">
        <f t="shared" si="64"/>
        <v>13.5</v>
      </c>
      <c r="S210" s="39" t="str">
        <f t="shared" si="65"/>
        <v xml:space="preserve">  </v>
      </c>
      <c r="T210" s="39" t="str">
        <f t="shared" si="66"/>
        <v xml:space="preserve">  </v>
      </c>
      <c r="V210" s="39" t="str">
        <f t="shared" si="67"/>
        <v xml:space="preserve">  </v>
      </c>
      <c r="W210" s="39" t="e">
        <f t="shared" si="68"/>
        <v>#VALUE!</v>
      </c>
      <c r="X210" s="39" t="str">
        <f t="shared" si="53"/>
        <v xml:space="preserve">  </v>
      </c>
      <c r="Y210" s="39" t="e">
        <f t="shared" si="69"/>
        <v>#VALUE!</v>
      </c>
      <c r="Z210" s="39">
        <f t="shared" si="54"/>
        <v>13.5</v>
      </c>
      <c r="AA210" s="56"/>
      <c r="AB210" s="39" t="str">
        <f t="shared" si="55"/>
        <v xml:space="preserve">  </v>
      </c>
      <c r="AC210" s="39" t="str">
        <f t="shared" si="56"/>
        <v xml:space="preserve">  </v>
      </c>
    </row>
    <row r="211" spans="3:29" x14ac:dyDescent="0.2">
      <c r="C211" s="39">
        <v>1000</v>
      </c>
      <c r="D211" s="39">
        <v>2000</v>
      </c>
      <c r="E211" s="39">
        <v>3000</v>
      </c>
      <c r="F211" s="39"/>
      <c r="G211" s="39"/>
      <c r="J211" s="39">
        <f t="shared" si="57"/>
        <v>1</v>
      </c>
      <c r="K211" s="39">
        <f t="shared" si="58"/>
        <v>2</v>
      </c>
      <c r="L211" s="39">
        <f t="shared" si="59"/>
        <v>3</v>
      </c>
      <c r="M211" s="39">
        <f t="shared" si="60"/>
        <v>0</v>
      </c>
      <c r="N211" s="39">
        <f t="shared" si="61"/>
        <v>0</v>
      </c>
      <c r="P211" s="39">
        <f t="shared" si="62"/>
        <v>1</v>
      </c>
      <c r="Q211" s="39">
        <f t="shared" si="63"/>
        <v>2</v>
      </c>
      <c r="R211" s="39">
        <f t="shared" si="64"/>
        <v>3</v>
      </c>
      <c r="S211" s="39" t="str">
        <f t="shared" si="65"/>
        <v xml:space="preserve">  </v>
      </c>
      <c r="T211" s="39" t="str">
        <f t="shared" si="66"/>
        <v xml:space="preserve">  </v>
      </c>
      <c r="V211" s="39">
        <f t="shared" si="67"/>
        <v>1</v>
      </c>
      <c r="W211" s="56">
        <f t="shared" si="68"/>
        <v>2</v>
      </c>
      <c r="X211" s="58">
        <v>3</v>
      </c>
      <c r="Y211" s="56">
        <f t="shared" si="69"/>
        <v>3</v>
      </c>
      <c r="Z211" s="58">
        <v>6</v>
      </c>
      <c r="AA211" s="56"/>
      <c r="AB211" s="39" t="str">
        <f t="shared" si="55"/>
        <v xml:space="preserve">  </v>
      </c>
      <c r="AC211" s="39" t="str">
        <f t="shared" si="56"/>
        <v xml:space="preserve">  </v>
      </c>
    </row>
    <row r="212" spans="3:29" x14ac:dyDescent="0.2">
      <c r="C212" s="39">
        <v>3510</v>
      </c>
      <c r="D212" s="39"/>
      <c r="E212" s="39">
        <v>7260</v>
      </c>
      <c r="F212" s="39"/>
      <c r="G212" s="39"/>
      <c r="J212" s="39">
        <f t="shared" si="57"/>
        <v>3.51</v>
      </c>
      <c r="K212" s="39">
        <f t="shared" si="58"/>
        <v>0</v>
      </c>
      <c r="L212" s="39">
        <f t="shared" si="59"/>
        <v>7.26</v>
      </c>
      <c r="M212" s="39">
        <f t="shared" si="60"/>
        <v>0</v>
      </c>
      <c r="N212" s="39">
        <f t="shared" si="61"/>
        <v>0</v>
      </c>
      <c r="P212" s="39">
        <f t="shared" si="62"/>
        <v>3.51</v>
      </c>
      <c r="Q212" s="39" t="str">
        <f t="shared" si="63"/>
        <v xml:space="preserve">  </v>
      </c>
      <c r="R212" s="39">
        <f t="shared" si="64"/>
        <v>7.26</v>
      </c>
      <c r="S212" s="39" t="str">
        <f t="shared" si="65"/>
        <v xml:space="preserve">  </v>
      </c>
      <c r="T212" s="39" t="str">
        <f t="shared" si="66"/>
        <v xml:space="preserve">  </v>
      </c>
      <c r="V212" s="39">
        <f t="shared" si="67"/>
        <v>3.51</v>
      </c>
      <c r="W212" s="39" t="e">
        <f t="shared" si="68"/>
        <v>#VALUE!</v>
      </c>
      <c r="X212" s="39" t="str">
        <f t="shared" si="53"/>
        <v xml:space="preserve">  </v>
      </c>
      <c r="Y212" s="39" t="e">
        <f t="shared" si="69"/>
        <v>#VALUE!</v>
      </c>
      <c r="Z212" s="39">
        <f t="shared" si="54"/>
        <v>7.26</v>
      </c>
      <c r="AA212" s="56"/>
      <c r="AB212" s="39" t="str">
        <f t="shared" si="55"/>
        <v xml:space="preserve">  </v>
      </c>
      <c r="AC212" s="39" t="str">
        <f t="shared" si="56"/>
        <v xml:space="preserve">  </v>
      </c>
    </row>
    <row r="213" spans="3:29" x14ac:dyDescent="0.2">
      <c r="C213" s="39"/>
      <c r="D213" s="39">
        <v>10000</v>
      </c>
      <c r="E213" s="39"/>
      <c r="F213" s="39"/>
      <c r="G213" s="39"/>
      <c r="J213" s="39">
        <f t="shared" si="57"/>
        <v>0</v>
      </c>
      <c r="K213" s="39">
        <f t="shared" si="58"/>
        <v>10</v>
      </c>
      <c r="L213" s="39">
        <f t="shared" si="59"/>
        <v>0</v>
      </c>
      <c r="M213" s="39">
        <f t="shared" si="60"/>
        <v>0</v>
      </c>
      <c r="N213" s="39">
        <f t="shared" si="61"/>
        <v>0</v>
      </c>
      <c r="P213" s="39" t="str">
        <f t="shared" si="62"/>
        <v xml:space="preserve">  </v>
      </c>
      <c r="Q213" s="39">
        <f t="shared" si="63"/>
        <v>10</v>
      </c>
      <c r="R213" s="39" t="str">
        <f t="shared" si="64"/>
        <v xml:space="preserve">  </v>
      </c>
      <c r="S213" s="39" t="str">
        <f t="shared" si="65"/>
        <v xml:space="preserve">  </v>
      </c>
      <c r="T213" s="39" t="str">
        <f t="shared" si="66"/>
        <v xml:space="preserve">  </v>
      </c>
      <c r="V213" s="39" t="str">
        <f t="shared" si="67"/>
        <v xml:space="preserve">  </v>
      </c>
      <c r="W213" s="39" t="e">
        <f t="shared" si="68"/>
        <v>#VALUE!</v>
      </c>
      <c r="X213" s="39">
        <f t="shared" si="53"/>
        <v>10</v>
      </c>
      <c r="Y213" s="39" t="e">
        <f t="shared" si="69"/>
        <v>#VALUE!</v>
      </c>
      <c r="Z213" s="39" t="str">
        <f t="shared" si="54"/>
        <v xml:space="preserve">  </v>
      </c>
      <c r="AA213" s="56"/>
      <c r="AB213" s="39" t="str">
        <f t="shared" si="55"/>
        <v xml:space="preserve">  </v>
      </c>
      <c r="AC213" s="39" t="str">
        <f t="shared" si="56"/>
        <v xml:space="preserve">  </v>
      </c>
    </row>
    <row r="214" spans="3:29" x14ac:dyDescent="0.2">
      <c r="C214" s="39"/>
      <c r="D214" s="39"/>
      <c r="E214" s="39"/>
      <c r="F214" s="39">
        <v>5630</v>
      </c>
      <c r="G214" s="39"/>
      <c r="J214" s="39">
        <f t="shared" si="57"/>
        <v>0</v>
      </c>
      <c r="K214" s="39">
        <f t="shared" si="58"/>
        <v>0</v>
      </c>
      <c r="L214" s="39">
        <f t="shared" si="59"/>
        <v>0</v>
      </c>
      <c r="M214" s="39">
        <f t="shared" si="60"/>
        <v>5.63</v>
      </c>
      <c r="N214" s="39">
        <f t="shared" si="61"/>
        <v>0</v>
      </c>
      <c r="P214" s="39" t="str">
        <f t="shared" si="62"/>
        <v xml:space="preserve">  </v>
      </c>
      <c r="Q214" s="39" t="str">
        <f t="shared" si="63"/>
        <v xml:space="preserve">  </v>
      </c>
      <c r="R214" s="39" t="str">
        <f t="shared" si="64"/>
        <v xml:space="preserve">  </v>
      </c>
      <c r="S214" s="39">
        <f t="shared" si="65"/>
        <v>5.63</v>
      </c>
      <c r="T214" s="39" t="str">
        <f t="shared" si="66"/>
        <v xml:space="preserve">  </v>
      </c>
      <c r="V214" s="39" t="str">
        <f t="shared" si="67"/>
        <v xml:space="preserve">  </v>
      </c>
      <c r="W214" s="39" t="e">
        <f t="shared" si="68"/>
        <v>#VALUE!</v>
      </c>
      <c r="X214" s="39" t="str">
        <f t="shared" si="53"/>
        <v xml:space="preserve">  </v>
      </c>
      <c r="Y214" s="39" t="e">
        <f t="shared" si="69"/>
        <v>#VALUE!</v>
      </c>
      <c r="Z214" s="39" t="str">
        <f t="shared" si="54"/>
        <v xml:space="preserve">  </v>
      </c>
      <c r="AA214" s="16"/>
      <c r="AB214" s="39">
        <f t="shared" si="55"/>
        <v>5.63</v>
      </c>
      <c r="AC214" s="39" t="str">
        <f t="shared" si="56"/>
        <v xml:space="preserve">  </v>
      </c>
    </row>
    <row r="215" spans="3:29" x14ac:dyDescent="0.2">
      <c r="C215" s="39">
        <v>2900</v>
      </c>
      <c r="D215" s="39">
        <v>7010</v>
      </c>
      <c r="E215" s="39"/>
      <c r="F215" s="39"/>
      <c r="G215" s="39"/>
      <c r="J215" s="39">
        <f t="shared" si="57"/>
        <v>2.9</v>
      </c>
      <c r="K215" s="39">
        <f t="shared" si="58"/>
        <v>7.01</v>
      </c>
      <c r="L215" s="39">
        <f t="shared" si="59"/>
        <v>0</v>
      </c>
      <c r="M215" s="39">
        <f t="shared" si="60"/>
        <v>0</v>
      </c>
      <c r="N215" s="39">
        <f t="shared" si="61"/>
        <v>0</v>
      </c>
      <c r="P215" s="39">
        <f t="shared" si="62"/>
        <v>2.9</v>
      </c>
      <c r="Q215" s="39">
        <f t="shared" si="63"/>
        <v>7.01</v>
      </c>
      <c r="R215" s="39" t="str">
        <f t="shared" si="64"/>
        <v xml:space="preserve">  </v>
      </c>
      <c r="S215" s="39" t="str">
        <f t="shared" si="65"/>
        <v xml:space="preserve">  </v>
      </c>
      <c r="T215" s="39" t="str">
        <f t="shared" si="66"/>
        <v xml:space="preserve">  </v>
      </c>
      <c r="V215" s="39">
        <f t="shared" si="67"/>
        <v>2.9</v>
      </c>
      <c r="W215" s="56">
        <f t="shared" si="68"/>
        <v>4.1099999999999994</v>
      </c>
      <c r="X215" s="58">
        <f t="shared" si="53"/>
        <v>7.01</v>
      </c>
      <c r="Y215" s="39" t="e">
        <f t="shared" si="69"/>
        <v>#VALUE!</v>
      </c>
      <c r="Z215" s="39" t="str">
        <f t="shared" si="54"/>
        <v xml:space="preserve">  </v>
      </c>
      <c r="AA215" s="56"/>
      <c r="AB215" s="39" t="str">
        <f t="shared" si="55"/>
        <v xml:space="preserve">  </v>
      </c>
      <c r="AC215" s="39" t="str">
        <f t="shared" si="56"/>
        <v xml:space="preserve">  </v>
      </c>
    </row>
    <row r="216" spans="3:29" x14ac:dyDescent="0.2">
      <c r="C216" s="39">
        <v>5289</v>
      </c>
      <c r="D216" s="39">
        <v>6695.1</v>
      </c>
      <c r="E216" s="39"/>
      <c r="F216" s="39"/>
      <c r="G216" s="39"/>
      <c r="J216" s="39">
        <f t="shared" si="57"/>
        <v>5.2889999999999997</v>
      </c>
      <c r="K216" s="39">
        <f t="shared" si="58"/>
        <v>6.6951000000000001</v>
      </c>
      <c r="L216" s="39">
        <f t="shared" si="59"/>
        <v>0</v>
      </c>
      <c r="M216" s="39">
        <f t="shared" si="60"/>
        <v>0</v>
      </c>
      <c r="N216" s="39">
        <f t="shared" si="61"/>
        <v>0</v>
      </c>
      <c r="P216" s="39">
        <f t="shared" si="62"/>
        <v>5.2889999999999997</v>
      </c>
      <c r="Q216" s="39">
        <f t="shared" si="63"/>
        <v>6.6951000000000001</v>
      </c>
      <c r="R216" s="39" t="str">
        <f t="shared" si="64"/>
        <v xml:space="preserve">  </v>
      </c>
      <c r="S216" s="39" t="str">
        <f t="shared" si="65"/>
        <v xml:space="preserve">  </v>
      </c>
      <c r="T216" s="39" t="str">
        <f t="shared" si="66"/>
        <v xml:space="preserve">  </v>
      </c>
      <c r="V216" s="39">
        <f t="shared" si="67"/>
        <v>5.2889999999999997</v>
      </c>
      <c r="W216" s="56">
        <f t="shared" si="68"/>
        <v>1.4061000000000003</v>
      </c>
      <c r="X216" s="58">
        <f t="shared" si="53"/>
        <v>6.6951000000000001</v>
      </c>
      <c r="Y216" s="39" t="e">
        <f t="shared" si="69"/>
        <v>#VALUE!</v>
      </c>
      <c r="Z216" s="39" t="str">
        <f t="shared" si="54"/>
        <v xml:space="preserve">  </v>
      </c>
      <c r="AA216" s="56"/>
      <c r="AB216" s="39" t="str">
        <f t="shared" si="55"/>
        <v xml:space="preserve">  </v>
      </c>
      <c r="AC216" s="39" t="str">
        <f t="shared" si="56"/>
        <v xml:space="preserve">  </v>
      </c>
    </row>
    <row r="217" spans="3:29" x14ac:dyDescent="0.2">
      <c r="C217" s="39">
        <v>160000</v>
      </c>
      <c r="D217" s="39"/>
      <c r="E217" s="39"/>
      <c r="F217" s="39"/>
      <c r="G217" s="39"/>
      <c r="J217" s="39">
        <f t="shared" si="57"/>
        <v>160</v>
      </c>
      <c r="K217" s="39">
        <f t="shared" si="58"/>
        <v>0</v>
      </c>
      <c r="L217" s="39">
        <f t="shared" si="59"/>
        <v>0</v>
      </c>
      <c r="M217" s="39">
        <f t="shared" si="60"/>
        <v>0</v>
      </c>
      <c r="N217" s="39">
        <f t="shared" si="61"/>
        <v>0</v>
      </c>
      <c r="P217" s="39">
        <f t="shared" si="62"/>
        <v>160</v>
      </c>
      <c r="Q217" s="39" t="str">
        <f t="shared" si="63"/>
        <v xml:space="preserve">  </v>
      </c>
      <c r="R217" s="39" t="str">
        <f t="shared" si="64"/>
        <v xml:space="preserve">  </v>
      </c>
      <c r="S217" s="39" t="str">
        <f t="shared" si="65"/>
        <v xml:space="preserve">  </v>
      </c>
      <c r="T217" s="39" t="str">
        <f t="shared" si="66"/>
        <v xml:space="preserve">  </v>
      </c>
      <c r="V217" s="39">
        <f t="shared" si="67"/>
        <v>160</v>
      </c>
      <c r="W217" s="39" t="e">
        <f t="shared" si="68"/>
        <v>#VALUE!</v>
      </c>
      <c r="X217" s="39" t="str">
        <f t="shared" si="53"/>
        <v xml:space="preserve">  </v>
      </c>
      <c r="Y217" s="39" t="e">
        <f t="shared" si="69"/>
        <v>#VALUE!</v>
      </c>
      <c r="Z217" s="39" t="str">
        <f t="shared" si="54"/>
        <v xml:space="preserve">  </v>
      </c>
      <c r="AA217" s="56"/>
      <c r="AB217" s="39" t="str">
        <f t="shared" si="55"/>
        <v xml:space="preserve">  </v>
      </c>
      <c r="AC217" s="39" t="str">
        <f t="shared" si="56"/>
        <v xml:space="preserve">  </v>
      </c>
    </row>
    <row r="218" spans="3:29" x14ac:dyDescent="0.2">
      <c r="C218" s="39">
        <v>4343.7</v>
      </c>
      <c r="D218" s="39"/>
      <c r="E218" s="39"/>
      <c r="F218" s="39"/>
      <c r="G218" s="39"/>
      <c r="J218" s="39">
        <f t="shared" si="57"/>
        <v>4.3437000000000001</v>
      </c>
      <c r="K218" s="39">
        <f t="shared" si="58"/>
        <v>0</v>
      </c>
      <c r="L218" s="39">
        <f t="shared" si="59"/>
        <v>0</v>
      </c>
      <c r="M218" s="39">
        <f t="shared" si="60"/>
        <v>0</v>
      </c>
      <c r="N218" s="39">
        <f t="shared" si="61"/>
        <v>0</v>
      </c>
      <c r="P218" s="39">
        <f t="shared" si="62"/>
        <v>4.3437000000000001</v>
      </c>
      <c r="Q218" s="39" t="str">
        <f t="shared" si="63"/>
        <v xml:space="preserve">  </v>
      </c>
      <c r="R218" s="39" t="str">
        <f t="shared" si="64"/>
        <v xml:space="preserve">  </v>
      </c>
      <c r="S218" s="39" t="str">
        <f t="shared" si="65"/>
        <v xml:space="preserve">  </v>
      </c>
      <c r="T218" s="39" t="str">
        <f t="shared" si="66"/>
        <v xml:space="preserve">  </v>
      </c>
      <c r="V218" s="39">
        <f t="shared" si="67"/>
        <v>4.3437000000000001</v>
      </c>
      <c r="W218" s="39" t="e">
        <f t="shared" si="68"/>
        <v>#VALUE!</v>
      </c>
      <c r="X218" s="39" t="str">
        <f t="shared" si="53"/>
        <v xml:space="preserve">  </v>
      </c>
      <c r="Y218" s="39" t="e">
        <f t="shared" si="69"/>
        <v>#VALUE!</v>
      </c>
      <c r="Z218" s="39" t="str">
        <f t="shared" si="54"/>
        <v xml:space="preserve">  </v>
      </c>
      <c r="AA218" s="56"/>
      <c r="AB218" s="39" t="str">
        <f t="shared" si="55"/>
        <v xml:space="preserve">  </v>
      </c>
      <c r="AC218" s="39" t="str">
        <f t="shared" si="56"/>
        <v xml:space="preserve">  </v>
      </c>
    </row>
    <row r="219" spans="3:29" x14ac:dyDescent="0.2">
      <c r="C219" s="39">
        <v>25000</v>
      </c>
      <c r="D219" s="39"/>
      <c r="E219" s="39"/>
      <c r="F219" s="39"/>
      <c r="G219" s="39"/>
      <c r="J219" s="39">
        <f t="shared" si="57"/>
        <v>25</v>
      </c>
      <c r="K219" s="39">
        <f t="shared" si="58"/>
        <v>0</v>
      </c>
      <c r="L219" s="39">
        <f t="shared" si="59"/>
        <v>0</v>
      </c>
      <c r="M219" s="39">
        <f t="shared" si="60"/>
        <v>0</v>
      </c>
      <c r="N219" s="39">
        <f t="shared" si="61"/>
        <v>0</v>
      </c>
      <c r="P219" s="39">
        <f t="shared" si="62"/>
        <v>25</v>
      </c>
      <c r="Q219" s="39" t="str">
        <f t="shared" si="63"/>
        <v xml:space="preserve">  </v>
      </c>
      <c r="R219" s="39" t="str">
        <f t="shared" si="64"/>
        <v xml:space="preserve">  </v>
      </c>
      <c r="S219" s="39" t="str">
        <f t="shared" si="65"/>
        <v xml:space="preserve">  </v>
      </c>
      <c r="T219" s="39" t="str">
        <f t="shared" si="66"/>
        <v xml:space="preserve">  </v>
      </c>
      <c r="V219" s="39">
        <f t="shared" si="67"/>
        <v>25</v>
      </c>
      <c r="W219" s="39" t="e">
        <f t="shared" si="68"/>
        <v>#VALUE!</v>
      </c>
      <c r="X219" s="39" t="str">
        <f t="shared" si="53"/>
        <v xml:space="preserve">  </v>
      </c>
      <c r="Y219" s="39" t="e">
        <f t="shared" si="69"/>
        <v>#VALUE!</v>
      </c>
      <c r="Z219" s="39" t="str">
        <f t="shared" si="54"/>
        <v xml:space="preserve">  </v>
      </c>
      <c r="AA219" s="56"/>
      <c r="AB219" s="39" t="str">
        <f t="shared" si="55"/>
        <v xml:space="preserve">  </v>
      </c>
      <c r="AC219" s="39" t="str">
        <f t="shared" si="56"/>
        <v xml:space="preserve">  </v>
      </c>
    </row>
    <row r="220" spans="3:29" x14ac:dyDescent="0.2">
      <c r="C220" s="39">
        <v>10000</v>
      </c>
      <c r="D220" s="39"/>
      <c r="E220" s="39"/>
      <c r="F220" s="39"/>
      <c r="G220" s="39"/>
      <c r="J220" s="39">
        <f t="shared" si="57"/>
        <v>10</v>
      </c>
      <c r="K220" s="39">
        <f t="shared" si="58"/>
        <v>0</v>
      </c>
      <c r="L220" s="39">
        <f t="shared" si="59"/>
        <v>0</v>
      </c>
      <c r="M220" s="39">
        <f t="shared" si="60"/>
        <v>0</v>
      </c>
      <c r="N220" s="39">
        <f t="shared" si="61"/>
        <v>0</v>
      </c>
      <c r="P220" s="39">
        <f t="shared" si="62"/>
        <v>10</v>
      </c>
      <c r="Q220" s="39" t="str">
        <f t="shared" si="63"/>
        <v xml:space="preserve">  </v>
      </c>
      <c r="R220" s="39" t="str">
        <f t="shared" si="64"/>
        <v xml:space="preserve">  </v>
      </c>
      <c r="S220" s="39" t="str">
        <f t="shared" si="65"/>
        <v xml:space="preserve">  </v>
      </c>
      <c r="T220" s="39" t="str">
        <f t="shared" si="66"/>
        <v xml:space="preserve">  </v>
      </c>
      <c r="V220" s="39">
        <f t="shared" si="67"/>
        <v>10</v>
      </c>
      <c r="W220" s="39" t="e">
        <f t="shared" si="68"/>
        <v>#VALUE!</v>
      </c>
      <c r="X220" s="39" t="str">
        <f t="shared" si="53"/>
        <v xml:space="preserve">  </v>
      </c>
      <c r="Y220" s="39" t="e">
        <f t="shared" si="69"/>
        <v>#VALUE!</v>
      </c>
      <c r="Z220" s="39" t="str">
        <f t="shared" si="54"/>
        <v xml:space="preserve">  </v>
      </c>
      <c r="AA220" s="56"/>
      <c r="AB220" s="39" t="str">
        <f t="shared" si="55"/>
        <v xml:space="preserve">  </v>
      </c>
      <c r="AC220" s="39" t="str">
        <f t="shared" si="56"/>
        <v xml:space="preserve">  </v>
      </c>
    </row>
    <row r="221" spans="3:29" x14ac:dyDescent="0.2">
      <c r="C221" s="39">
        <v>3930.5</v>
      </c>
      <c r="D221" s="39">
        <v>6140</v>
      </c>
      <c r="E221" s="39"/>
      <c r="F221" s="39"/>
      <c r="G221" s="39"/>
      <c r="J221" s="39">
        <f t="shared" si="57"/>
        <v>3.9304999999999999</v>
      </c>
      <c r="K221" s="39">
        <f t="shared" si="58"/>
        <v>6.14</v>
      </c>
      <c r="L221" s="39">
        <f t="shared" si="59"/>
        <v>0</v>
      </c>
      <c r="M221" s="39">
        <f t="shared" si="60"/>
        <v>0</v>
      </c>
      <c r="N221" s="39">
        <f t="shared" si="61"/>
        <v>0</v>
      </c>
      <c r="P221" s="39">
        <f t="shared" si="62"/>
        <v>3.9304999999999999</v>
      </c>
      <c r="Q221" s="39">
        <f t="shared" si="63"/>
        <v>6.14</v>
      </c>
      <c r="R221" s="39" t="str">
        <f t="shared" si="64"/>
        <v xml:space="preserve">  </v>
      </c>
      <c r="S221" s="39" t="str">
        <f t="shared" si="65"/>
        <v xml:space="preserve">  </v>
      </c>
      <c r="T221" s="39" t="str">
        <f t="shared" si="66"/>
        <v xml:space="preserve">  </v>
      </c>
      <c r="V221" s="39">
        <f t="shared" si="67"/>
        <v>3.9304999999999999</v>
      </c>
      <c r="W221" s="56">
        <f t="shared" si="68"/>
        <v>2.2094999999999998</v>
      </c>
      <c r="X221" s="58">
        <f t="shared" si="53"/>
        <v>6.14</v>
      </c>
      <c r="Y221" s="39" t="e">
        <f t="shared" si="69"/>
        <v>#VALUE!</v>
      </c>
      <c r="Z221" s="39" t="str">
        <f t="shared" si="54"/>
        <v xml:space="preserve">  </v>
      </c>
      <c r="AA221" s="56"/>
      <c r="AB221" s="39" t="str">
        <f t="shared" si="55"/>
        <v xml:space="preserve">  </v>
      </c>
      <c r="AC221" s="39" t="str">
        <f t="shared" si="56"/>
        <v xml:space="preserve">  </v>
      </c>
    </row>
    <row r="222" spans="3:29" x14ac:dyDescent="0.2">
      <c r="C222" s="39">
        <v>26250</v>
      </c>
      <c r="D222" s="39"/>
      <c r="E222" s="39"/>
      <c r="F222" s="39"/>
      <c r="G222" s="39"/>
      <c r="J222" s="39">
        <f t="shared" si="57"/>
        <v>26.25</v>
      </c>
      <c r="K222" s="39">
        <f t="shared" si="58"/>
        <v>0</v>
      </c>
      <c r="L222" s="39">
        <f t="shared" si="59"/>
        <v>0</v>
      </c>
      <c r="M222" s="39">
        <f t="shared" si="60"/>
        <v>0</v>
      </c>
      <c r="N222" s="39">
        <f t="shared" si="61"/>
        <v>0</v>
      </c>
      <c r="P222" s="39">
        <f t="shared" si="62"/>
        <v>26.25</v>
      </c>
      <c r="Q222" s="39" t="str">
        <f t="shared" si="63"/>
        <v xml:space="preserve">  </v>
      </c>
      <c r="R222" s="39" t="str">
        <f t="shared" si="64"/>
        <v xml:space="preserve">  </v>
      </c>
      <c r="S222" s="39" t="str">
        <f t="shared" si="65"/>
        <v xml:space="preserve">  </v>
      </c>
      <c r="T222" s="39" t="str">
        <f t="shared" si="66"/>
        <v xml:space="preserve">  </v>
      </c>
      <c r="V222" s="39">
        <f t="shared" si="67"/>
        <v>26.25</v>
      </c>
      <c r="W222" s="39" t="e">
        <f t="shared" si="68"/>
        <v>#VALUE!</v>
      </c>
      <c r="X222" s="39" t="str">
        <f t="shared" si="53"/>
        <v xml:space="preserve">  </v>
      </c>
      <c r="Y222" s="39" t="e">
        <f t="shared" si="69"/>
        <v>#VALUE!</v>
      </c>
      <c r="Z222" s="39" t="str">
        <f t="shared" si="54"/>
        <v xml:space="preserve">  </v>
      </c>
      <c r="AA222" s="56"/>
      <c r="AB222" s="39" t="str">
        <f t="shared" si="55"/>
        <v xml:space="preserve">  </v>
      </c>
      <c r="AC222" s="39" t="str">
        <f t="shared" si="56"/>
        <v xml:space="preserve">  </v>
      </c>
    </row>
    <row r="223" spans="3:29" x14ac:dyDescent="0.2">
      <c r="C223" s="39"/>
      <c r="D223" s="39"/>
      <c r="E223" s="39"/>
      <c r="F223" s="39"/>
      <c r="G223" s="39">
        <v>168000</v>
      </c>
      <c r="J223" s="39">
        <f t="shared" si="57"/>
        <v>0</v>
      </c>
      <c r="K223" s="39">
        <f t="shared" si="58"/>
        <v>0</v>
      </c>
      <c r="L223" s="39">
        <f t="shared" si="59"/>
        <v>0</v>
      </c>
      <c r="M223" s="39">
        <f t="shared" si="60"/>
        <v>0</v>
      </c>
      <c r="N223" s="39">
        <f t="shared" si="61"/>
        <v>168</v>
      </c>
      <c r="P223" s="39" t="str">
        <f t="shared" si="62"/>
        <v xml:space="preserve">  </v>
      </c>
      <c r="Q223" s="39" t="str">
        <f t="shared" si="63"/>
        <v xml:space="preserve">  </v>
      </c>
      <c r="R223" s="39" t="str">
        <f t="shared" si="64"/>
        <v xml:space="preserve">  </v>
      </c>
      <c r="S223" s="39" t="str">
        <f t="shared" si="65"/>
        <v xml:space="preserve">  </v>
      </c>
      <c r="T223" s="39">
        <f t="shared" si="66"/>
        <v>168</v>
      </c>
      <c r="V223" s="39" t="str">
        <f t="shared" si="67"/>
        <v xml:space="preserve">  </v>
      </c>
      <c r="W223" s="39" t="e">
        <f t="shared" si="68"/>
        <v>#VALUE!</v>
      </c>
      <c r="X223" s="39" t="str">
        <f t="shared" si="53"/>
        <v xml:space="preserve">  </v>
      </c>
      <c r="Y223" s="39" t="e">
        <f t="shared" si="69"/>
        <v>#VALUE!</v>
      </c>
      <c r="Z223" s="39" t="str">
        <f t="shared" si="54"/>
        <v xml:space="preserve">  </v>
      </c>
      <c r="AA223" s="56"/>
      <c r="AB223" s="39" t="str">
        <f t="shared" si="55"/>
        <v xml:space="preserve">  </v>
      </c>
      <c r="AC223" s="39">
        <f t="shared" si="56"/>
        <v>168</v>
      </c>
    </row>
    <row r="224" spans="3:29" x14ac:dyDescent="0.2">
      <c r="C224" s="39"/>
      <c r="D224" s="39"/>
      <c r="E224" s="39"/>
      <c r="F224" s="39"/>
      <c r="G224" s="39">
        <v>168000</v>
      </c>
      <c r="J224" s="39">
        <f t="shared" si="57"/>
        <v>0</v>
      </c>
      <c r="K224" s="39">
        <f t="shared" si="58"/>
        <v>0</v>
      </c>
      <c r="L224" s="39">
        <f t="shared" si="59"/>
        <v>0</v>
      </c>
      <c r="M224" s="39">
        <f t="shared" si="60"/>
        <v>0</v>
      </c>
      <c r="N224" s="39">
        <f t="shared" si="61"/>
        <v>168</v>
      </c>
      <c r="P224" s="39" t="str">
        <f t="shared" si="62"/>
        <v xml:space="preserve">  </v>
      </c>
      <c r="Q224" s="39" t="str">
        <f t="shared" si="63"/>
        <v xml:space="preserve">  </v>
      </c>
      <c r="R224" s="39" t="str">
        <f t="shared" si="64"/>
        <v xml:space="preserve">  </v>
      </c>
      <c r="S224" s="39" t="str">
        <f t="shared" si="65"/>
        <v xml:space="preserve">  </v>
      </c>
      <c r="T224" s="39">
        <f t="shared" si="66"/>
        <v>168</v>
      </c>
      <c r="V224" s="39" t="str">
        <f t="shared" si="67"/>
        <v xml:space="preserve">  </v>
      </c>
      <c r="W224" s="39" t="e">
        <f t="shared" si="68"/>
        <v>#VALUE!</v>
      </c>
      <c r="X224" s="39" t="str">
        <f t="shared" si="53"/>
        <v xml:space="preserve">  </v>
      </c>
      <c r="Y224" s="39" t="e">
        <f t="shared" si="69"/>
        <v>#VALUE!</v>
      </c>
      <c r="Z224" s="39" t="str">
        <f t="shared" si="54"/>
        <v xml:space="preserve">  </v>
      </c>
      <c r="AA224" s="56"/>
      <c r="AB224" s="39" t="str">
        <f t="shared" si="55"/>
        <v xml:space="preserve">  </v>
      </c>
      <c r="AC224" s="39">
        <f t="shared" si="56"/>
        <v>168</v>
      </c>
    </row>
    <row r="225" spans="3:29" x14ac:dyDescent="0.2">
      <c r="C225" s="39"/>
      <c r="D225" s="39"/>
      <c r="E225" s="39"/>
      <c r="F225" s="39"/>
      <c r="G225" s="39">
        <v>268800</v>
      </c>
      <c r="J225" s="39">
        <f t="shared" si="57"/>
        <v>0</v>
      </c>
      <c r="K225" s="39">
        <f t="shared" si="58"/>
        <v>0</v>
      </c>
      <c r="L225" s="39">
        <f t="shared" si="59"/>
        <v>0</v>
      </c>
      <c r="M225" s="39">
        <f t="shared" si="60"/>
        <v>0</v>
      </c>
      <c r="N225" s="39">
        <f t="shared" si="61"/>
        <v>268.8</v>
      </c>
      <c r="P225" s="39" t="str">
        <f t="shared" si="62"/>
        <v xml:space="preserve">  </v>
      </c>
      <c r="Q225" s="39" t="str">
        <f t="shared" si="63"/>
        <v xml:space="preserve">  </v>
      </c>
      <c r="R225" s="39" t="str">
        <f t="shared" si="64"/>
        <v xml:space="preserve">  </v>
      </c>
      <c r="S225" s="39" t="str">
        <f t="shared" si="65"/>
        <v xml:space="preserve">  </v>
      </c>
      <c r="T225" s="39">
        <f t="shared" si="66"/>
        <v>268.8</v>
      </c>
      <c r="V225" s="39" t="str">
        <f t="shared" si="67"/>
        <v xml:space="preserve">  </v>
      </c>
      <c r="W225" s="39" t="e">
        <f t="shared" si="68"/>
        <v>#VALUE!</v>
      </c>
      <c r="X225" s="39" t="str">
        <f t="shared" si="53"/>
        <v xml:space="preserve">  </v>
      </c>
      <c r="Y225" s="39" t="e">
        <f t="shared" si="69"/>
        <v>#VALUE!</v>
      </c>
      <c r="Z225" s="39" t="str">
        <f t="shared" si="54"/>
        <v xml:space="preserve">  </v>
      </c>
      <c r="AA225" s="56"/>
      <c r="AB225" s="39" t="str">
        <f t="shared" si="55"/>
        <v xml:space="preserve">  </v>
      </c>
      <c r="AC225" s="39">
        <f t="shared" si="56"/>
        <v>268.8</v>
      </c>
    </row>
    <row r="226" spans="3:29" x14ac:dyDescent="0.2">
      <c r="C226" s="39">
        <v>210000</v>
      </c>
      <c r="D226" s="39"/>
      <c r="E226" s="39"/>
      <c r="F226" s="39"/>
      <c r="G226" s="39"/>
      <c r="J226" s="39">
        <f t="shared" si="57"/>
        <v>210</v>
      </c>
      <c r="K226" s="39">
        <f t="shared" si="58"/>
        <v>0</v>
      </c>
      <c r="L226" s="39">
        <f t="shared" si="59"/>
        <v>0</v>
      </c>
      <c r="M226" s="39">
        <f t="shared" si="60"/>
        <v>0</v>
      </c>
      <c r="N226" s="39">
        <f t="shared" si="61"/>
        <v>0</v>
      </c>
      <c r="P226" s="39">
        <f t="shared" si="62"/>
        <v>210</v>
      </c>
      <c r="Q226" s="39" t="str">
        <f t="shared" si="63"/>
        <v xml:space="preserve">  </v>
      </c>
      <c r="R226" s="39" t="str">
        <f t="shared" si="64"/>
        <v xml:space="preserve">  </v>
      </c>
      <c r="S226" s="39" t="str">
        <f t="shared" si="65"/>
        <v xml:space="preserve">  </v>
      </c>
      <c r="T226" s="39" t="str">
        <f t="shared" si="66"/>
        <v xml:space="preserve">  </v>
      </c>
      <c r="V226" s="39">
        <f t="shared" si="67"/>
        <v>210</v>
      </c>
      <c r="W226" s="39" t="e">
        <f t="shared" si="68"/>
        <v>#VALUE!</v>
      </c>
      <c r="X226" s="39" t="str">
        <f t="shared" si="53"/>
        <v xml:space="preserve">  </v>
      </c>
      <c r="Y226" s="39" t="e">
        <f t="shared" si="69"/>
        <v>#VALUE!</v>
      </c>
      <c r="Z226" s="39" t="str">
        <f t="shared" si="54"/>
        <v xml:space="preserve">  </v>
      </c>
      <c r="AA226" s="56"/>
      <c r="AB226" s="39" t="str">
        <f t="shared" si="55"/>
        <v xml:space="preserve">  </v>
      </c>
      <c r="AC226" s="39" t="str">
        <f t="shared" si="56"/>
        <v xml:space="preserve">  </v>
      </c>
    </row>
    <row r="227" spans="3:29" x14ac:dyDescent="0.2">
      <c r="C227" s="39"/>
      <c r="D227" s="39">
        <v>1000</v>
      </c>
      <c r="E227" s="39"/>
      <c r="F227" s="39"/>
      <c r="G227" s="39"/>
      <c r="J227" s="39">
        <f t="shared" si="57"/>
        <v>0</v>
      </c>
      <c r="K227" s="39">
        <f t="shared" si="58"/>
        <v>1</v>
      </c>
      <c r="L227" s="39">
        <f t="shared" si="59"/>
        <v>0</v>
      </c>
      <c r="M227" s="39">
        <f t="shared" si="60"/>
        <v>0</v>
      </c>
      <c r="N227" s="39">
        <f t="shared" si="61"/>
        <v>0</v>
      </c>
      <c r="P227" s="39" t="str">
        <f t="shared" si="62"/>
        <v xml:space="preserve">  </v>
      </c>
      <c r="Q227" s="39">
        <f t="shared" si="63"/>
        <v>1</v>
      </c>
      <c r="R227" s="39" t="str">
        <f t="shared" si="64"/>
        <v xml:space="preserve">  </v>
      </c>
      <c r="S227" s="39" t="str">
        <f t="shared" si="65"/>
        <v xml:space="preserve">  </v>
      </c>
      <c r="T227" s="39" t="str">
        <f t="shared" si="66"/>
        <v xml:space="preserve">  </v>
      </c>
      <c r="V227" s="39" t="str">
        <f t="shared" si="67"/>
        <v xml:space="preserve">  </v>
      </c>
      <c r="W227" s="39" t="e">
        <f t="shared" si="68"/>
        <v>#VALUE!</v>
      </c>
      <c r="X227" s="39">
        <f t="shared" si="53"/>
        <v>1</v>
      </c>
      <c r="Y227" s="39" t="e">
        <f t="shared" si="69"/>
        <v>#VALUE!</v>
      </c>
      <c r="Z227" s="39" t="str">
        <f t="shared" si="54"/>
        <v xml:space="preserve">  </v>
      </c>
      <c r="AA227" s="56"/>
      <c r="AB227" s="39" t="str">
        <f t="shared" si="55"/>
        <v xml:space="preserve">  </v>
      </c>
      <c r="AC227" s="39" t="str">
        <f t="shared" si="56"/>
        <v xml:space="preserve">  </v>
      </c>
    </row>
    <row r="228" spans="3:29" x14ac:dyDescent="0.2">
      <c r="C228" s="39">
        <v>14200</v>
      </c>
      <c r="D228" s="39"/>
      <c r="E228" s="39"/>
      <c r="F228" s="39"/>
      <c r="G228" s="39"/>
      <c r="J228" s="39">
        <f t="shared" si="57"/>
        <v>14.2</v>
      </c>
      <c r="K228" s="39">
        <f t="shared" si="58"/>
        <v>0</v>
      </c>
      <c r="L228" s="39">
        <f t="shared" si="59"/>
        <v>0</v>
      </c>
      <c r="M228" s="39">
        <f t="shared" si="60"/>
        <v>0</v>
      </c>
      <c r="N228" s="39">
        <f t="shared" si="61"/>
        <v>0</v>
      </c>
      <c r="P228" s="39">
        <f t="shared" si="62"/>
        <v>14.2</v>
      </c>
      <c r="Q228" s="39" t="str">
        <f t="shared" si="63"/>
        <v xml:space="preserve">  </v>
      </c>
      <c r="R228" s="39" t="str">
        <f t="shared" si="64"/>
        <v xml:space="preserve">  </v>
      </c>
      <c r="S228" s="39" t="str">
        <f t="shared" si="65"/>
        <v xml:space="preserve">  </v>
      </c>
      <c r="T228" s="39" t="str">
        <f t="shared" si="66"/>
        <v xml:space="preserve">  </v>
      </c>
      <c r="V228" s="39">
        <f t="shared" si="67"/>
        <v>14.2</v>
      </c>
      <c r="W228" s="39" t="e">
        <f t="shared" si="68"/>
        <v>#VALUE!</v>
      </c>
      <c r="X228" s="39" t="str">
        <f t="shared" si="53"/>
        <v xml:space="preserve">  </v>
      </c>
      <c r="Y228" s="39" t="e">
        <f t="shared" si="69"/>
        <v>#VALUE!</v>
      </c>
      <c r="Z228" s="39" t="str">
        <f t="shared" si="54"/>
        <v xml:space="preserve">  </v>
      </c>
      <c r="AA228" s="56"/>
      <c r="AB228" s="39" t="str">
        <f t="shared" si="55"/>
        <v xml:space="preserve">  </v>
      </c>
      <c r="AC228" s="39" t="str">
        <f t="shared" si="56"/>
        <v xml:space="preserve">  </v>
      </c>
    </row>
    <row r="229" spans="3:29" x14ac:dyDescent="0.2">
      <c r="C229" s="39"/>
      <c r="D229" s="39">
        <v>6900</v>
      </c>
      <c r="E229" s="39"/>
      <c r="F229" s="39"/>
      <c r="G229" s="39"/>
      <c r="J229" s="39">
        <f t="shared" si="57"/>
        <v>0</v>
      </c>
      <c r="K229" s="39">
        <f t="shared" si="58"/>
        <v>6.9</v>
      </c>
      <c r="L229" s="39">
        <f t="shared" si="59"/>
        <v>0</v>
      </c>
      <c r="M229" s="39">
        <f t="shared" si="60"/>
        <v>0</v>
      </c>
      <c r="N229" s="39">
        <f t="shared" si="61"/>
        <v>0</v>
      </c>
      <c r="P229" s="39" t="str">
        <f t="shared" si="62"/>
        <v xml:space="preserve">  </v>
      </c>
      <c r="Q229" s="39">
        <f t="shared" si="63"/>
        <v>6.9</v>
      </c>
      <c r="R229" s="39" t="str">
        <f t="shared" si="64"/>
        <v xml:space="preserve">  </v>
      </c>
      <c r="S229" s="39" t="str">
        <f t="shared" si="65"/>
        <v xml:space="preserve">  </v>
      </c>
      <c r="T229" s="39" t="str">
        <f t="shared" si="66"/>
        <v xml:space="preserve">  </v>
      </c>
      <c r="V229" s="39" t="str">
        <f t="shared" si="67"/>
        <v xml:space="preserve">  </v>
      </c>
      <c r="W229" s="39" t="e">
        <f t="shared" si="68"/>
        <v>#VALUE!</v>
      </c>
      <c r="X229" s="39">
        <f t="shared" si="53"/>
        <v>6.9</v>
      </c>
      <c r="Y229" s="39" t="e">
        <f t="shared" si="69"/>
        <v>#VALUE!</v>
      </c>
      <c r="Z229" s="39" t="str">
        <f t="shared" si="54"/>
        <v xml:space="preserve">  </v>
      </c>
      <c r="AA229" s="56"/>
      <c r="AB229" s="39" t="str">
        <f t="shared" si="55"/>
        <v xml:space="preserve">  </v>
      </c>
      <c r="AC229" s="39" t="str">
        <f t="shared" si="56"/>
        <v xml:space="preserve">  </v>
      </c>
    </row>
    <row r="234" spans="3:29" x14ac:dyDescent="0.2">
      <c r="R234">
        <v>5</v>
      </c>
    </row>
    <row r="235" spans="3:29" x14ac:dyDescent="0.2">
      <c r="R235">
        <v>7</v>
      </c>
    </row>
    <row r="236" spans="3:29" x14ac:dyDescent="0.2">
      <c r="R236">
        <v>2.9799999999999995</v>
      </c>
    </row>
    <row r="237" spans="3:29" x14ac:dyDescent="0.2">
      <c r="R237">
        <v>5.8000000000000007</v>
      </c>
    </row>
    <row r="238" spans="3:29" x14ac:dyDescent="0.2">
      <c r="R238">
        <v>9.9700000000000006</v>
      </c>
    </row>
    <row r="239" spans="3:29" x14ac:dyDescent="0.2">
      <c r="R239">
        <v>2</v>
      </c>
    </row>
    <row r="240" spans="3:29" x14ac:dyDescent="0.2">
      <c r="R240">
        <v>4.5</v>
      </c>
    </row>
    <row r="241" spans="18:18" x14ac:dyDescent="0.2">
      <c r="R241">
        <v>4.9400000000000004</v>
      </c>
    </row>
    <row r="242" spans="18:18" x14ac:dyDescent="0.2">
      <c r="R242">
        <v>5</v>
      </c>
    </row>
    <row r="243" spans="18:18" x14ac:dyDescent="0.2">
      <c r="R243">
        <v>1.75</v>
      </c>
    </row>
    <row r="244" spans="18:18" x14ac:dyDescent="0.2">
      <c r="R244">
        <v>10</v>
      </c>
    </row>
    <row r="245" spans="18:18" x14ac:dyDescent="0.2">
      <c r="R245">
        <v>1.5</v>
      </c>
    </row>
    <row r="246" spans="18:18" x14ac:dyDescent="0.2">
      <c r="R246">
        <v>4.1720000000000006</v>
      </c>
    </row>
    <row r="247" spans="18:18" x14ac:dyDescent="0.2">
      <c r="R247">
        <v>9.5999999999999979</v>
      </c>
    </row>
    <row r="248" spans="18:18" x14ac:dyDescent="0.2">
      <c r="R248">
        <v>6</v>
      </c>
    </row>
    <row r="249" spans="18:18" x14ac:dyDescent="0.2">
      <c r="R249">
        <v>2</v>
      </c>
    </row>
    <row r="250" spans="18:18" x14ac:dyDescent="0.2">
      <c r="R250">
        <v>4.1099999999999994</v>
      </c>
    </row>
    <row r="251" spans="18:18" x14ac:dyDescent="0.2">
      <c r="R251">
        <v>1.4061000000000003</v>
      </c>
    </row>
    <row r="252" spans="18:18" x14ac:dyDescent="0.2">
      <c r="R252">
        <v>2.2094999999999998</v>
      </c>
    </row>
  </sheetData>
  <autoFilter ref="V4:AC229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202"/>
  <sheetViews>
    <sheetView topLeftCell="A172" workbookViewId="0">
      <selection activeCell="I211" sqref="I211"/>
    </sheetView>
  </sheetViews>
  <sheetFormatPr defaultRowHeight="12.75" x14ac:dyDescent="0.2"/>
  <cols>
    <col min="2" max="2" width="11" customWidth="1"/>
  </cols>
  <sheetData>
    <row r="4" spans="2:13" ht="15.75" x14ac:dyDescent="0.2">
      <c r="B4" s="29">
        <v>983.61</v>
      </c>
      <c r="C4" s="29"/>
      <c r="D4" s="29"/>
      <c r="E4" s="29"/>
      <c r="F4" s="29"/>
      <c r="I4" s="74">
        <v>0.98360999999999998</v>
      </c>
      <c r="J4" s="75"/>
      <c r="K4" s="75"/>
      <c r="L4" s="75"/>
      <c r="M4" s="76"/>
    </row>
    <row r="5" spans="2:13" ht="15.75" x14ac:dyDescent="0.2">
      <c r="B5" s="29"/>
      <c r="C5" s="29">
        <v>745</v>
      </c>
      <c r="D5" s="29"/>
      <c r="E5" s="29"/>
      <c r="F5" s="29"/>
      <c r="I5" s="77"/>
      <c r="J5" s="44">
        <v>0.745</v>
      </c>
      <c r="K5" s="44"/>
      <c r="L5" s="44"/>
      <c r="M5" s="78"/>
    </row>
    <row r="6" spans="2:13" ht="15.75" x14ac:dyDescent="0.2">
      <c r="B6" s="29">
        <v>210000</v>
      </c>
      <c r="C6" s="29"/>
      <c r="D6" s="29"/>
      <c r="E6" s="29"/>
      <c r="F6" s="29"/>
      <c r="I6" s="77">
        <v>210</v>
      </c>
      <c r="J6" s="44"/>
      <c r="K6" s="44"/>
      <c r="L6" s="44"/>
      <c r="M6" s="78"/>
    </row>
    <row r="7" spans="2:13" ht="15.75" x14ac:dyDescent="0.2">
      <c r="B7" s="29">
        <v>9000</v>
      </c>
      <c r="C7" s="29"/>
      <c r="D7" s="29"/>
      <c r="E7" s="29"/>
      <c r="F7" s="29"/>
      <c r="I7" s="77">
        <v>9</v>
      </c>
      <c r="J7" s="44"/>
      <c r="K7" s="44"/>
      <c r="L7" s="44"/>
      <c r="M7" s="78"/>
    </row>
    <row r="8" spans="2:13" ht="15.75" x14ac:dyDescent="0.2">
      <c r="B8" s="29">
        <v>3878</v>
      </c>
      <c r="C8" s="29"/>
      <c r="D8" s="29"/>
      <c r="E8" s="29"/>
      <c r="F8" s="29"/>
      <c r="I8" s="77">
        <v>3.8780000000000001</v>
      </c>
      <c r="J8" s="44"/>
      <c r="K8" s="44"/>
      <c r="L8" s="44"/>
      <c r="M8" s="78"/>
    </row>
    <row r="9" spans="2:13" ht="15.75" x14ac:dyDescent="0.2">
      <c r="B9" s="29">
        <v>11298.1</v>
      </c>
      <c r="C9" s="29"/>
      <c r="D9" s="29"/>
      <c r="E9" s="29"/>
      <c r="F9" s="29"/>
      <c r="I9" s="77">
        <v>11.2981</v>
      </c>
      <c r="J9" s="44"/>
      <c r="K9" s="44"/>
      <c r="L9" s="44"/>
      <c r="M9" s="78"/>
    </row>
    <row r="10" spans="2:13" ht="15.75" x14ac:dyDescent="0.2">
      <c r="B10" s="29">
        <v>10699.4</v>
      </c>
      <c r="C10" s="29"/>
      <c r="D10" s="29"/>
      <c r="E10" s="29"/>
      <c r="F10" s="29"/>
      <c r="I10" s="77">
        <v>10.699399999999999</v>
      </c>
      <c r="J10" s="44"/>
      <c r="K10" s="44"/>
      <c r="L10" s="44"/>
      <c r="M10" s="78"/>
    </row>
    <row r="11" spans="2:13" ht="15.75" x14ac:dyDescent="0.2">
      <c r="B11" s="29">
        <v>20476</v>
      </c>
      <c r="C11" s="29"/>
      <c r="D11" s="29"/>
      <c r="E11" s="29"/>
      <c r="F11" s="29"/>
      <c r="I11" s="77">
        <v>20.475999999999999</v>
      </c>
      <c r="J11" s="44"/>
      <c r="K11" s="44"/>
      <c r="L11" s="44"/>
      <c r="M11" s="78"/>
    </row>
    <row r="12" spans="2:13" ht="15.75" x14ac:dyDescent="0.2">
      <c r="B12" s="29">
        <v>2885</v>
      </c>
      <c r="C12" s="29"/>
      <c r="D12" s="29"/>
      <c r="E12" s="29"/>
      <c r="F12" s="29"/>
      <c r="I12" s="77">
        <v>2.8849999999999998</v>
      </c>
      <c r="J12" s="44"/>
      <c r="K12" s="44"/>
      <c r="L12" s="44"/>
      <c r="M12" s="78"/>
    </row>
    <row r="13" spans="2:13" ht="15.75" x14ac:dyDescent="0.2">
      <c r="B13" s="29">
        <v>3032</v>
      </c>
      <c r="C13" s="29"/>
      <c r="D13" s="29"/>
      <c r="E13" s="29"/>
      <c r="F13" s="29"/>
      <c r="I13" s="77">
        <v>3.032</v>
      </c>
      <c r="J13" s="44"/>
      <c r="K13" s="44"/>
      <c r="L13" s="44"/>
      <c r="M13" s="78"/>
    </row>
    <row r="14" spans="2:13" ht="15.75" x14ac:dyDescent="0.2">
      <c r="B14" s="29">
        <v>2799.24</v>
      </c>
      <c r="C14" s="29"/>
      <c r="D14" s="29"/>
      <c r="E14" s="29"/>
      <c r="F14" s="29"/>
      <c r="I14" s="77">
        <v>2.7992399999999997</v>
      </c>
      <c r="J14" s="44"/>
      <c r="K14" s="44"/>
      <c r="L14" s="44"/>
      <c r="M14" s="78"/>
    </row>
    <row r="15" spans="2:13" ht="15.75" x14ac:dyDescent="0.2">
      <c r="B15" s="29">
        <v>700</v>
      </c>
      <c r="C15" s="29"/>
      <c r="D15" s="29"/>
      <c r="E15" s="29"/>
      <c r="F15" s="29"/>
      <c r="I15" s="77">
        <v>0.7</v>
      </c>
      <c r="J15" s="44"/>
      <c r="K15" s="44"/>
      <c r="L15" s="44"/>
      <c r="M15" s="78"/>
    </row>
    <row r="16" spans="2:13" ht="15.75" x14ac:dyDescent="0.2">
      <c r="B16" s="29">
        <v>1116</v>
      </c>
      <c r="C16" s="29"/>
      <c r="D16" s="29"/>
      <c r="E16" s="29"/>
      <c r="F16" s="29"/>
      <c r="I16" s="77">
        <v>1.1160000000000001</v>
      </c>
      <c r="J16" s="44"/>
      <c r="K16" s="44"/>
      <c r="L16" s="44"/>
      <c r="M16" s="78"/>
    </row>
    <row r="17" spans="2:13" ht="15.75" x14ac:dyDescent="0.2">
      <c r="B17" s="29">
        <v>1200</v>
      </c>
      <c r="C17" s="29"/>
      <c r="D17" s="29"/>
      <c r="E17" s="29"/>
      <c r="F17" s="29"/>
      <c r="I17" s="77">
        <v>1.2</v>
      </c>
      <c r="J17" s="44"/>
      <c r="K17" s="44"/>
      <c r="L17" s="44"/>
      <c r="M17" s="78"/>
    </row>
    <row r="18" spans="2:13" ht="15.75" x14ac:dyDescent="0.2">
      <c r="B18" s="29">
        <v>26000</v>
      </c>
      <c r="C18" s="29"/>
      <c r="D18" s="29"/>
      <c r="E18" s="29"/>
      <c r="F18" s="29"/>
      <c r="I18" s="77">
        <v>26</v>
      </c>
      <c r="J18" s="44"/>
      <c r="K18" s="44"/>
      <c r="L18" s="44"/>
      <c r="M18" s="78"/>
    </row>
    <row r="19" spans="2:13" ht="15.75" x14ac:dyDescent="0.2">
      <c r="B19" s="29">
        <v>1000</v>
      </c>
      <c r="C19" s="29"/>
      <c r="D19" s="29"/>
      <c r="E19" s="29"/>
      <c r="F19" s="29"/>
      <c r="I19" s="77">
        <v>1</v>
      </c>
      <c r="J19" s="44"/>
      <c r="K19" s="44"/>
      <c r="L19" s="44"/>
      <c r="M19" s="78"/>
    </row>
    <row r="20" spans="2:13" ht="15.75" x14ac:dyDescent="0.2">
      <c r="B20" s="29">
        <v>3500</v>
      </c>
      <c r="C20" s="29"/>
      <c r="D20" s="29"/>
      <c r="E20" s="29"/>
      <c r="F20" s="29"/>
      <c r="I20" s="77">
        <v>3.5</v>
      </c>
      <c r="J20" s="44"/>
      <c r="K20" s="44"/>
      <c r="L20" s="44"/>
      <c r="M20" s="78"/>
    </row>
    <row r="21" spans="2:13" ht="15.75" x14ac:dyDescent="0.2">
      <c r="B21" s="29">
        <v>1215</v>
      </c>
      <c r="C21" s="29"/>
      <c r="D21" s="29"/>
      <c r="E21" s="29"/>
      <c r="F21" s="29"/>
      <c r="I21" s="77">
        <v>1</v>
      </c>
      <c r="J21" s="44"/>
      <c r="K21" s="44"/>
      <c r="L21" s="44"/>
      <c r="M21" s="78"/>
    </row>
    <row r="22" spans="2:13" ht="15.75" x14ac:dyDescent="0.2">
      <c r="B22" s="29">
        <v>7650</v>
      </c>
      <c r="C22" s="29"/>
      <c r="D22" s="29"/>
      <c r="E22" s="29"/>
      <c r="F22" s="29"/>
      <c r="I22" s="77">
        <v>3.5</v>
      </c>
      <c r="J22" s="44"/>
      <c r="K22" s="44"/>
      <c r="L22" s="44"/>
      <c r="M22" s="78"/>
    </row>
    <row r="23" spans="2:13" ht="15.75" x14ac:dyDescent="0.2">
      <c r="B23" s="29">
        <v>1699</v>
      </c>
      <c r="C23" s="29"/>
      <c r="D23" s="29"/>
      <c r="E23" s="29"/>
      <c r="F23" s="29"/>
      <c r="I23" s="77">
        <v>1.2150000000000001</v>
      </c>
      <c r="J23" s="44"/>
      <c r="K23" s="44"/>
      <c r="L23" s="44"/>
      <c r="M23" s="78"/>
    </row>
    <row r="24" spans="2:13" ht="15.75" x14ac:dyDescent="0.2">
      <c r="B24" s="29">
        <v>1482</v>
      </c>
      <c r="C24" s="29"/>
      <c r="D24" s="29"/>
      <c r="E24" s="29"/>
      <c r="F24" s="29"/>
      <c r="I24" s="77">
        <v>7.65</v>
      </c>
      <c r="J24" s="44"/>
      <c r="K24" s="44"/>
      <c r="L24" s="44"/>
      <c r="M24" s="78"/>
    </row>
    <row r="25" spans="2:13" ht="15.75" x14ac:dyDescent="0.2">
      <c r="B25" s="29">
        <v>929.8</v>
      </c>
      <c r="C25" s="29"/>
      <c r="D25" s="29"/>
      <c r="E25" s="29"/>
      <c r="F25" s="29"/>
      <c r="I25" s="77">
        <v>1.6990000000000001</v>
      </c>
      <c r="J25" s="44"/>
      <c r="K25" s="44"/>
      <c r="L25" s="44"/>
      <c r="M25" s="78"/>
    </row>
    <row r="26" spans="2:13" ht="15.75" x14ac:dyDescent="0.2">
      <c r="B26" s="29">
        <v>1260</v>
      </c>
      <c r="C26" s="29"/>
      <c r="D26" s="29"/>
      <c r="E26" s="29"/>
      <c r="F26" s="29"/>
      <c r="I26" s="77">
        <v>1.482</v>
      </c>
      <c r="J26" s="44"/>
      <c r="K26" s="44"/>
      <c r="L26" s="44"/>
      <c r="M26" s="78"/>
    </row>
    <row r="27" spans="2:13" ht="15.75" x14ac:dyDescent="0.2">
      <c r="B27" s="29">
        <v>1600</v>
      </c>
      <c r="C27" s="29"/>
      <c r="D27" s="29"/>
      <c r="E27" s="29"/>
      <c r="F27" s="29"/>
      <c r="I27" s="77">
        <v>0.92979999999999996</v>
      </c>
      <c r="J27" s="44"/>
      <c r="K27" s="44"/>
      <c r="L27" s="44"/>
      <c r="M27" s="78"/>
    </row>
    <row r="28" spans="2:13" ht="15.75" x14ac:dyDescent="0.2">
      <c r="B28" s="29">
        <v>6933</v>
      </c>
      <c r="C28" s="29"/>
      <c r="D28" s="29"/>
      <c r="E28" s="29"/>
      <c r="F28" s="29"/>
      <c r="I28" s="77">
        <v>1.26</v>
      </c>
      <c r="J28" s="44"/>
      <c r="K28" s="44"/>
      <c r="L28" s="44"/>
      <c r="M28" s="78"/>
    </row>
    <row r="29" spans="2:13" ht="15.75" x14ac:dyDescent="0.2">
      <c r="B29" s="29">
        <v>1145.4000000000001</v>
      </c>
      <c r="C29" s="29"/>
      <c r="D29" s="29"/>
      <c r="E29" s="29"/>
      <c r="F29" s="29"/>
      <c r="I29" s="77">
        <v>1.6</v>
      </c>
      <c r="J29" s="44"/>
      <c r="K29" s="44"/>
      <c r="L29" s="44"/>
      <c r="M29" s="78"/>
    </row>
    <row r="30" spans="2:13" ht="15.75" x14ac:dyDescent="0.2">
      <c r="B30" s="29">
        <v>915</v>
      </c>
      <c r="C30" s="29"/>
      <c r="D30" s="29"/>
      <c r="E30" s="29"/>
      <c r="F30" s="29"/>
      <c r="I30" s="77">
        <v>6.9329999999999998</v>
      </c>
      <c r="J30" s="44"/>
      <c r="K30" s="44"/>
      <c r="L30" s="44"/>
      <c r="M30" s="78"/>
    </row>
    <row r="31" spans="2:13" ht="15.75" x14ac:dyDescent="0.2">
      <c r="B31" s="29">
        <v>12400</v>
      </c>
      <c r="C31" s="29"/>
      <c r="D31" s="29"/>
      <c r="E31" s="29"/>
      <c r="F31" s="29"/>
      <c r="I31" s="77">
        <v>1.1454000000000002</v>
      </c>
      <c r="J31" s="44"/>
      <c r="K31" s="44"/>
      <c r="L31" s="44"/>
      <c r="M31" s="78"/>
    </row>
    <row r="32" spans="2:13" ht="15.75" x14ac:dyDescent="0.2">
      <c r="B32" s="29">
        <v>800</v>
      </c>
      <c r="C32" s="29"/>
      <c r="D32" s="29"/>
      <c r="E32" s="29"/>
      <c r="F32" s="29"/>
      <c r="I32" s="77">
        <v>0.91500000000000004</v>
      </c>
      <c r="J32" s="44"/>
      <c r="K32" s="44"/>
      <c r="L32" s="44"/>
      <c r="M32" s="78"/>
    </row>
    <row r="33" spans="2:13" ht="15.75" x14ac:dyDescent="0.2">
      <c r="B33" s="29">
        <v>737.8</v>
      </c>
      <c r="C33" s="29"/>
      <c r="D33" s="29"/>
      <c r="E33" s="29"/>
      <c r="F33" s="29"/>
      <c r="I33" s="77">
        <v>12.4</v>
      </c>
      <c r="J33" s="44"/>
      <c r="K33" s="44"/>
      <c r="L33" s="44"/>
      <c r="M33" s="78"/>
    </row>
    <row r="34" spans="2:13" ht="15.75" x14ac:dyDescent="0.2">
      <c r="B34" s="29"/>
      <c r="C34" s="29">
        <v>6064</v>
      </c>
      <c r="D34" s="29"/>
      <c r="E34" s="29"/>
      <c r="F34" s="29"/>
      <c r="I34" s="77">
        <v>0.8</v>
      </c>
      <c r="J34" s="44"/>
      <c r="K34" s="44"/>
      <c r="L34" s="44"/>
      <c r="M34" s="78"/>
    </row>
    <row r="35" spans="2:13" ht="15.75" x14ac:dyDescent="0.2">
      <c r="B35" s="29"/>
      <c r="C35" s="29">
        <v>1600</v>
      </c>
      <c r="D35" s="29"/>
      <c r="E35" s="29"/>
      <c r="F35" s="29"/>
      <c r="I35" s="77">
        <v>0.7377999999999999</v>
      </c>
      <c r="J35" s="44"/>
      <c r="K35" s="44"/>
      <c r="L35" s="44"/>
      <c r="M35" s="78"/>
    </row>
    <row r="36" spans="2:13" ht="15.75" x14ac:dyDescent="0.2">
      <c r="B36" s="29">
        <v>782</v>
      </c>
      <c r="C36" s="29"/>
      <c r="D36" s="29"/>
      <c r="E36" s="29"/>
      <c r="F36" s="29"/>
      <c r="I36" s="77">
        <v>0.78200000000000003</v>
      </c>
      <c r="J36" s="44"/>
      <c r="K36" s="44"/>
      <c r="L36" s="44"/>
      <c r="M36" s="78"/>
    </row>
    <row r="37" spans="2:13" ht="15.75" x14ac:dyDescent="0.2">
      <c r="B37" s="29">
        <v>1014.4</v>
      </c>
      <c r="C37" s="29"/>
      <c r="D37" s="29"/>
      <c r="E37" s="29"/>
      <c r="F37" s="29"/>
      <c r="I37" s="77"/>
      <c r="J37" s="44">
        <v>6.0640000000000001</v>
      </c>
      <c r="K37" s="44"/>
      <c r="L37" s="44"/>
      <c r="M37" s="78"/>
    </row>
    <row r="38" spans="2:13" ht="15.75" x14ac:dyDescent="0.2">
      <c r="B38" s="29">
        <v>750</v>
      </c>
      <c r="C38" s="29"/>
      <c r="D38" s="29"/>
      <c r="E38" s="29"/>
      <c r="F38" s="29"/>
      <c r="I38" s="77">
        <v>0.75</v>
      </c>
      <c r="J38" s="44"/>
      <c r="K38" s="44"/>
      <c r="L38" s="44"/>
      <c r="M38" s="78"/>
    </row>
    <row r="39" spans="2:13" ht="15.75" x14ac:dyDescent="0.2">
      <c r="B39" s="29">
        <v>11364.9</v>
      </c>
      <c r="C39" s="29"/>
      <c r="D39" s="29"/>
      <c r="E39" s="29"/>
      <c r="F39" s="29"/>
      <c r="I39" s="77"/>
      <c r="J39" s="44">
        <v>1.6</v>
      </c>
      <c r="K39" s="44"/>
      <c r="L39" s="44"/>
      <c r="M39" s="78"/>
    </row>
    <row r="40" spans="2:13" ht="15.75" x14ac:dyDescent="0.2">
      <c r="B40" s="29"/>
      <c r="C40" s="29"/>
      <c r="D40" s="29">
        <v>6412</v>
      </c>
      <c r="E40" s="29"/>
      <c r="F40" s="29"/>
      <c r="I40" s="77"/>
      <c r="J40" s="44"/>
      <c r="K40" s="44">
        <v>6.4119999999999999</v>
      </c>
      <c r="L40" s="44"/>
      <c r="M40" s="78"/>
    </row>
    <row r="41" spans="2:13" ht="15.75" x14ac:dyDescent="0.2">
      <c r="B41" s="29">
        <v>3386</v>
      </c>
      <c r="C41" s="29"/>
      <c r="D41" s="29"/>
      <c r="E41" s="29"/>
      <c r="F41" s="29"/>
      <c r="I41" s="77">
        <v>3.3860000000000001</v>
      </c>
      <c r="J41" s="44"/>
      <c r="K41" s="44"/>
      <c r="L41" s="44"/>
      <c r="M41" s="78"/>
    </row>
    <row r="42" spans="2:13" ht="15.75" x14ac:dyDescent="0.2">
      <c r="B42" s="29">
        <v>5461</v>
      </c>
      <c r="C42" s="29"/>
      <c r="D42" s="29"/>
      <c r="E42" s="29"/>
      <c r="F42" s="29"/>
      <c r="I42" s="77">
        <v>0.78200000000000003</v>
      </c>
      <c r="J42" s="44"/>
      <c r="K42" s="44"/>
      <c r="L42" s="44"/>
      <c r="M42" s="78"/>
    </row>
    <row r="43" spans="2:13" ht="15.75" x14ac:dyDescent="0.2">
      <c r="B43" s="29">
        <v>7228</v>
      </c>
      <c r="C43" s="29"/>
      <c r="D43" s="29"/>
      <c r="E43" s="29"/>
      <c r="F43" s="29"/>
      <c r="I43" s="77">
        <v>1.0144</v>
      </c>
      <c r="J43" s="44"/>
      <c r="K43" s="44"/>
      <c r="L43" s="44"/>
      <c r="M43" s="78"/>
    </row>
    <row r="44" spans="2:13" ht="15.75" x14ac:dyDescent="0.2">
      <c r="B44" s="29">
        <v>9583</v>
      </c>
      <c r="C44" s="29"/>
      <c r="D44" s="29"/>
      <c r="E44" s="29"/>
      <c r="F44" s="29"/>
      <c r="I44" s="77">
        <v>0.75</v>
      </c>
      <c r="J44" s="44"/>
      <c r="K44" s="44"/>
      <c r="L44" s="44"/>
      <c r="M44" s="78"/>
    </row>
    <row r="45" spans="2:13" ht="15.75" x14ac:dyDescent="0.2">
      <c r="B45" s="29">
        <v>3512</v>
      </c>
      <c r="C45" s="29"/>
      <c r="D45" s="29"/>
      <c r="E45" s="29"/>
      <c r="F45" s="29"/>
      <c r="I45" s="77">
        <v>3.512</v>
      </c>
      <c r="J45" s="44"/>
      <c r="K45" s="44"/>
      <c r="L45" s="44"/>
      <c r="M45" s="78"/>
    </row>
    <row r="46" spans="2:13" ht="15.75" x14ac:dyDescent="0.2">
      <c r="B46" s="29">
        <v>6983</v>
      </c>
      <c r="C46" s="29"/>
      <c r="D46" s="29"/>
      <c r="E46" s="29"/>
      <c r="F46" s="29"/>
      <c r="I46" s="77">
        <v>11.3649</v>
      </c>
      <c r="J46" s="44"/>
      <c r="K46" s="44"/>
      <c r="L46" s="44"/>
      <c r="M46" s="78"/>
    </row>
    <row r="47" spans="2:13" ht="15.75" x14ac:dyDescent="0.2">
      <c r="B47" s="29"/>
      <c r="C47" s="29">
        <v>2400</v>
      </c>
      <c r="D47" s="29"/>
      <c r="E47" s="29"/>
      <c r="F47" s="29"/>
      <c r="I47" s="77"/>
      <c r="J47" s="44"/>
      <c r="K47" s="44">
        <v>6.4119999999999999</v>
      </c>
      <c r="L47" s="44"/>
      <c r="M47" s="78"/>
    </row>
    <row r="48" spans="2:13" ht="15.75" x14ac:dyDescent="0.2">
      <c r="B48" s="29"/>
      <c r="C48" s="29">
        <v>3000</v>
      </c>
      <c r="D48" s="29"/>
      <c r="E48" s="29"/>
      <c r="F48" s="29"/>
      <c r="I48" s="77">
        <v>3.3860000000000001</v>
      </c>
      <c r="J48" s="44"/>
      <c r="K48" s="44"/>
      <c r="L48" s="44"/>
      <c r="M48" s="78"/>
    </row>
    <row r="49" spans="2:13" ht="15.75" x14ac:dyDescent="0.2">
      <c r="B49" s="29"/>
      <c r="C49" s="29">
        <v>820</v>
      </c>
      <c r="D49" s="29"/>
      <c r="E49" s="29"/>
      <c r="F49" s="29"/>
      <c r="I49" s="77">
        <v>5.4610000000000003</v>
      </c>
      <c r="J49" s="44"/>
      <c r="K49" s="44"/>
      <c r="L49" s="44"/>
      <c r="M49" s="78"/>
    </row>
    <row r="50" spans="2:13" ht="15.75" x14ac:dyDescent="0.2">
      <c r="B50" s="29"/>
      <c r="C50" s="29">
        <v>4000</v>
      </c>
      <c r="D50" s="29"/>
      <c r="E50" s="29"/>
      <c r="F50" s="29"/>
      <c r="I50" s="77">
        <v>7.2279999999999998</v>
      </c>
      <c r="J50" s="44"/>
      <c r="K50" s="44"/>
      <c r="L50" s="44"/>
      <c r="M50" s="78"/>
    </row>
    <row r="51" spans="2:13" ht="15.75" x14ac:dyDescent="0.2">
      <c r="B51" s="29"/>
      <c r="C51" s="29">
        <v>4000</v>
      </c>
      <c r="D51" s="29"/>
      <c r="E51" s="29"/>
      <c r="F51" s="29"/>
      <c r="I51" s="77">
        <v>9.5830000000000002</v>
      </c>
      <c r="J51" s="44"/>
      <c r="K51" s="44"/>
      <c r="L51" s="44"/>
      <c r="M51" s="78"/>
    </row>
    <row r="52" spans="2:13" ht="15.75" x14ac:dyDescent="0.2">
      <c r="B52" s="29"/>
      <c r="C52" s="29">
        <v>1635</v>
      </c>
      <c r="D52" s="29"/>
      <c r="E52" s="29"/>
      <c r="F52" s="29"/>
      <c r="I52" s="77">
        <v>3.512</v>
      </c>
      <c r="J52" s="44"/>
      <c r="K52" s="44"/>
      <c r="L52" s="44"/>
      <c r="M52" s="78"/>
    </row>
    <row r="53" spans="2:13" ht="15.75" x14ac:dyDescent="0.2">
      <c r="B53" s="29"/>
      <c r="C53" s="29">
        <v>4000</v>
      </c>
      <c r="D53" s="29"/>
      <c r="E53" s="29"/>
      <c r="F53" s="29"/>
      <c r="I53" s="77">
        <v>6.9829999999999997</v>
      </c>
      <c r="J53" s="44"/>
      <c r="K53" s="44"/>
      <c r="L53" s="44"/>
      <c r="M53" s="78"/>
    </row>
    <row r="54" spans="2:13" ht="15.75" x14ac:dyDescent="0.2">
      <c r="B54" s="29"/>
      <c r="C54" s="29">
        <v>1157.3</v>
      </c>
      <c r="D54" s="29"/>
      <c r="E54" s="29"/>
      <c r="F54" s="29"/>
      <c r="I54" s="77"/>
      <c r="J54" s="44">
        <v>1.1573</v>
      </c>
      <c r="K54" s="44"/>
      <c r="L54" s="44"/>
      <c r="M54" s="78"/>
    </row>
    <row r="55" spans="2:13" ht="15.75" x14ac:dyDescent="0.2">
      <c r="B55" s="29"/>
      <c r="C55" s="29">
        <v>6255</v>
      </c>
      <c r="D55" s="29"/>
      <c r="E55" s="29"/>
      <c r="F55" s="29"/>
      <c r="I55" s="77"/>
      <c r="J55" s="44">
        <v>2.4</v>
      </c>
      <c r="K55" s="44"/>
      <c r="L55" s="44"/>
      <c r="M55" s="78"/>
    </row>
    <row r="56" spans="2:13" ht="15.75" x14ac:dyDescent="0.2">
      <c r="B56" s="29"/>
      <c r="C56" s="29">
        <v>1500</v>
      </c>
      <c r="D56" s="29"/>
      <c r="E56" s="29"/>
      <c r="F56" s="29"/>
      <c r="I56" s="77"/>
      <c r="J56" s="44">
        <v>3</v>
      </c>
      <c r="K56" s="44"/>
      <c r="L56" s="44"/>
      <c r="M56" s="78"/>
    </row>
    <row r="57" spans="2:13" ht="15.75" x14ac:dyDescent="0.2">
      <c r="B57" s="29"/>
      <c r="C57" s="29">
        <v>2904.4</v>
      </c>
      <c r="D57" s="29"/>
      <c r="E57" s="29"/>
      <c r="F57" s="29"/>
      <c r="I57" s="77"/>
      <c r="J57" s="44">
        <v>0.82</v>
      </c>
      <c r="K57" s="44"/>
      <c r="L57" s="44"/>
      <c r="M57" s="78"/>
    </row>
    <row r="58" spans="2:13" ht="15.75" x14ac:dyDescent="0.2">
      <c r="B58" s="29">
        <v>800</v>
      </c>
      <c r="C58" s="29"/>
      <c r="D58" s="29"/>
      <c r="E58" s="29"/>
      <c r="F58" s="29"/>
      <c r="I58" s="77"/>
      <c r="J58" s="44">
        <v>4</v>
      </c>
      <c r="K58" s="44"/>
      <c r="L58" s="44"/>
      <c r="M58" s="78"/>
    </row>
    <row r="59" spans="2:13" ht="15.75" x14ac:dyDescent="0.2">
      <c r="B59" s="29"/>
      <c r="C59" s="29">
        <v>1860</v>
      </c>
      <c r="D59" s="29"/>
      <c r="E59" s="29"/>
      <c r="F59" s="29"/>
      <c r="I59" s="77"/>
      <c r="J59" s="44">
        <v>4</v>
      </c>
      <c r="K59" s="44"/>
      <c r="L59" s="44"/>
      <c r="M59" s="78"/>
    </row>
    <row r="60" spans="2:13" ht="15.75" x14ac:dyDescent="0.2">
      <c r="B60" s="29">
        <v>1179.8</v>
      </c>
      <c r="C60" s="29"/>
      <c r="D60" s="29"/>
      <c r="E60" s="29"/>
      <c r="F60" s="29"/>
      <c r="I60" s="77">
        <v>1.1798</v>
      </c>
      <c r="J60" s="44"/>
      <c r="K60" s="44"/>
      <c r="L60" s="44"/>
      <c r="M60" s="78"/>
    </row>
    <row r="61" spans="2:13" ht="15.75" x14ac:dyDescent="0.2">
      <c r="B61" s="29">
        <v>2600</v>
      </c>
      <c r="C61" s="29"/>
      <c r="D61" s="29"/>
      <c r="E61" s="29"/>
      <c r="F61" s="29"/>
      <c r="I61" s="77">
        <v>2.6</v>
      </c>
      <c r="J61" s="44"/>
      <c r="K61" s="44"/>
      <c r="L61" s="44"/>
      <c r="M61" s="78"/>
    </row>
    <row r="62" spans="2:13" ht="15.75" x14ac:dyDescent="0.2">
      <c r="B62" s="29">
        <v>2100</v>
      </c>
      <c r="C62" s="29"/>
      <c r="D62" s="29"/>
      <c r="E62" s="29"/>
      <c r="F62" s="29"/>
      <c r="I62" s="77">
        <v>2.1</v>
      </c>
      <c r="J62" s="44"/>
      <c r="K62" s="44"/>
      <c r="L62" s="44"/>
      <c r="M62" s="78"/>
    </row>
    <row r="63" spans="2:13" ht="15.75" x14ac:dyDescent="0.2">
      <c r="B63" s="29">
        <v>1000</v>
      </c>
      <c r="C63" s="29"/>
      <c r="D63" s="29"/>
      <c r="E63" s="29"/>
      <c r="F63" s="29"/>
      <c r="I63" s="77"/>
      <c r="J63" s="44">
        <v>1.635</v>
      </c>
      <c r="K63" s="44"/>
      <c r="L63" s="44"/>
      <c r="M63" s="78"/>
    </row>
    <row r="64" spans="2:13" ht="15.75" x14ac:dyDescent="0.2">
      <c r="B64" s="29"/>
      <c r="C64" s="29">
        <v>4000</v>
      </c>
      <c r="D64" s="29"/>
      <c r="E64" s="29"/>
      <c r="F64" s="29"/>
      <c r="I64" s="77"/>
      <c r="J64" s="44">
        <v>4</v>
      </c>
      <c r="K64" s="44"/>
      <c r="L64" s="44"/>
      <c r="M64" s="78"/>
    </row>
    <row r="65" spans="2:13" ht="15.75" x14ac:dyDescent="0.2">
      <c r="B65" s="29"/>
      <c r="C65" s="29">
        <v>800</v>
      </c>
      <c r="D65" s="29"/>
      <c r="E65" s="29"/>
      <c r="F65" s="29"/>
      <c r="I65" s="77"/>
      <c r="J65" s="44">
        <v>0.8</v>
      </c>
      <c r="K65" s="44"/>
      <c r="L65" s="44"/>
      <c r="M65" s="78"/>
    </row>
    <row r="66" spans="2:13" ht="15.75" x14ac:dyDescent="0.2">
      <c r="B66" s="29"/>
      <c r="C66" s="29">
        <v>900</v>
      </c>
      <c r="D66" s="29"/>
      <c r="E66" s="29"/>
      <c r="F66" s="29"/>
      <c r="I66" s="77"/>
      <c r="J66" s="44">
        <v>1.1573</v>
      </c>
      <c r="K66" s="44"/>
      <c r="L66" s="44"/>
      <c r="M66" s="78"/>
    </row>
    <row r="67" spans="2:13" ht="15.75" x14ac:dyDescent="0.2">
      <c r="B67" s="29"/>
      <c r="C67" s="29">
        <v>6000</v>
      </c>
      <c r="D67" s="29"/>
      <c r="E67" s="29"/>
      <c r="F67" s="29"/>
      <c r="I67" s="77"/>
      <c r="J67" s="44">
        <v>6</v>
      </c>
      <c r="K67" s="44"/>
      <c r="L67" s="44"/>
      <c r="M67" s="78"/>
    </row>
    <row r="68" spans="2:13" ht="15.75" x14ac:dyDescent="0.2">
      <c r="B68" s="29">
        <v>846</v>
      </c>
      <c r="C68" s="29"/>
      <c r="D68" s="29"/>
      <c r="E68" s="29"/>
      <c r="F68" s="29"/>
      <c r="I68" s="77"/>
      <c r="J68" s="44">
        <v>6.2549999999999999</v>
      </c>
      <c r="K68" s="44"/>
      <c r="L68" s="44"/>
      <c r="M68" s="78"/>
    </row>
    <row r="69" spans="2:13" ht="15.75" x14ac:dyDescent="0.2">
      <c r="B69" s="29"/>
      <c r="C69" s="29">
        <v>1100</v>
      </c>
      <c r="D69" s="29"/>
      <c r="E69" s="29"/>
      <c r="F69" s="29"/>
      <c r="I69" s="77"/>
      <c r="J69" s="44">
        <v>1.5</v>
      </c>
      <c r="K69" s="44"/>
      <c r="L69" s="44"/>
      <c r="M69" s="78"/>
    </row>
    <row r="70" spans="2:13" ht="15.75" x14ac:dyDescent="0.2">
      <c r="B70" s="29">
        <v>4950</v>
      </c>
      <c r="C70" s="29"/>
      <c r="D70" s="29"/>
      <c r="E70" s="29"/>
      <c r="F70" s="29"/>
      <c r="I70" s="77"/>
      <c r="J70" s="44">
        <v>2.9043999999999999</v>
      </c>
      <c r="K70" s="44"/>
      <c r="L70" s="44"/>
      <c r="M70" s="78"/>
    </row>
    <row r="71" spans="2:13" ht="15.75" x14ac:dyDescent="0.2">
      <c r="B71" s="29"/>
      <c r="C71" s="29">
        <v>4950</v>
      </c>
      <c r="D71" s="29"/>
      <c r="E71" s="29"/>
      <c r="F71" s="29"/>
      <c r="I71" s="77">
        <v>0.8</v>
      </c>
      <c r="J71" s="44"/>
      <c r="K71" s="44"/>
      <c r="L71" s="44"/>
      <c r="M71" s="78"/>
    </row>
    <row r="72" spans="2:13" ht="15.75" x14ac:dyDescent="0.2">
      <c r="B72" s="29">
        <v>4770</v>
      </c>
      <c r="C72" s="29"/>
      <c r="D72" s="29"/>
      <c r="E72" s="29"/>
      <c r="F72" s="29"/>
      <c r="I72" s="77">
        <v>4.7699999999999996</v>
      </c>
      <c r="J72" s="44"/>
      <c r="K72" s="44"/>
      <c r="L72" s="44"/>
      <c r="M72" s="78"/>
    </row>
    <row r="73" spans="2:13" ht="15.75" x14ac:dyDescent="0.2">
      <c r="B73" s="29"/>
      <c r="C73" s="29">
        <v>3500</v>
      </c>
      <c r="D73" s="29"/>
      <c r="E73" s="29"/>
      <c r="F73" s="29"/>
      <c r="I73" s="77"/>
      <c r="J73" s="44">
        <v>1.86</v>
      </c>
      <c r="K73" s="44"/>
      <c r="L73" s="44"/>
      <c r="M73" s="78"/>
    </row>
    <row r="74" spans="2:13" ht="15.75" x14ac:dyDescent="0.2">
      <c r="B74" s="29">
        <v>8662.1</v>
      </c>
      <c r="C74" s="29"/>
      <c r="D74" s="29"/>
      <c r="E74" s="29"/>
      <c r="F74" s="29"/>
      <c r="I74" s="77">
        <v>1.1798</v>
      </c>
      <c r="J74" s="44"/>
      <c r="K74" s="44"/>
      <c r="L74" s="44"/>
      <c r="M74" s="78"/>
    </row>
    <row r="75" spans="2:13" ht="15.75" x14ac:dyDescent="0.2">
      <c r="B75" s="29">
        <v>2800</v>
      </c>
      <c r="C75" s="29"/>
      <c r="D75" s="29"/>
      <c r="E75" s="29"/>
      <c r="F75" s="29"/>
      <c r="I75" s="77">
        <v>2.8</v>
      </c>
      <c r="J75" s="44"/>
      <c r="K75" s="44"/>
      <c r="L75" s="44"/>
      <c r="M75" s="78"/>
    </row>
    <row r="76" spans="2:13" ht="15.75" x14ac:dyDescent="0.2">
      <c r="B76" s="29">
        <v>9711</v>
      </c>
      <c r="C76" s="29"/>
      <c r="D76" s="29"/>
      <c r="E76" s="29"/>
      <c r="F76" s="29"/>
      <c r="I76" s="77">
        <v>2.6</v>
      </c>
      <c r="J76" s="44"/>
      <c r="K76" s="44"/>
      <c r="L76" s="44"/>
      <c r="M76" s="78"/>
    </row>
    <row r="77" spans="2:13" ht="15.75" x14ac:dyDescent="0.2">
      <c r="B77" s="29">
        <v>3000</v>
      </c>
      <c r="C77" s="29"/>
      <c r="D77" s="29"/>
      <c r="E77" s="29"/>
      <c r="F77" s="29"/>
      <c r="I77" s="77">
        <v>2.1</v>
      </c>
      <c r="J77" s="44"/>
      <c r="K77" s="44"/>
      <c r="L77" s="44"/>
      <c r="M77" s="78"/>
    </row>
    <row r="78" spans="2:13" ht="15.75" x14ac:dyDescent="0.2">
      <c r="B78" s="29"/>
      <c r="C78" s="29">
        <v>6000</v>
      </c>
      <c r="D78" s="29"/>
      <c r="E78" s="29"/>
      <c r="F78" s="29"/>
      <c r="I78" s="77">
        <v>1</v>
      </c>
      <c r="J78" s="44"/>
      <c r="K78" s="44"/>
      <c r="L78" s="44"/>
      <c r="M78" s="78"/>
    </row>
    <row r="79" spans="2:13" ht="15.75" x14ac:dyDescent="0.2">
      <c r="B79" s="29"/>
      <c r="C79" s="29">
        <v>18156</v>
      </c>
      <c r="D79" s="29"/>
      <c r="E79" s="29"/>
      <c r="F79" s="29"/>
      <c r="I79" s="77"/>
      <c r="J79" s="44">
        <v>4</v>
      </c>
      <c r="K79" s="44"/>
      <c r="L79" s="44"/>
      <c r="M79" s="78"/>
    </row>
    <row r="80" spans="2:13" ht="15.75" x14ac:dyDescent="0.2">
      <c r="B80" s="29"/>
      <c r="C80" s="29">
        <v>4000</v>
      </c>
      <c r="D80" s="29"/>
      <c r="E80" s="29"/>
      <c r="F80" s="29"/>
      <c r="I80" s="77"/>
      <c r="J80" s="44">
        <v>0.8</v>
      </c>
      <c r="K80" s="44"/>
      <c r="L80" s="44"/>
      <c r="M80" s="78"/>
    </row>
    <row r="81" spans="2:13" ht="15.75" x14ac:dyDescent="0.2">
      <c r="B81" s="29"/>
      <c r="C81" s="29">
        <v>41600</v>
      </c>
      <c r="D81" s="29"/>
      <c r="E81" s="29"/>
      <c r="F81" s="29"/>
      <c r="I81" s="77"/>
      <c r="J81" s="44">
        <v>41.6</v>
      </c>
      <c r="K81" s="44"/>
      <c r="L81" s="44"/>
      <c r="M81" s="78"/>
    </row>
    <row r="82" spans="2:13" ht="15.75" x14ac:dyDescent="0.2">
      <c r="B82" s="29"/>
      <c r="C82" s="29">
        <v>5110</v>
      </c>
      <c r="D82" s="29"/>
      <c r="E82" s="29"/>
      <c r="F82" s="29"/>
      <c r="I82" s="77"/>
      <c r="J82" s="44">
        <v>0.9</v>
      </c>
      <c r="K82" s="44"/>
      <c r="L82" s="44"/>
      <c r="M82" s="78"/>
    </row>
    <row r="83" spans="2:13" ht="15.75" x14ac:dyDescent="0.2">
      <c r="B83" s="29"/>
      <c r="C83" s="29">
        <v>1257</v>
      </c>
      <c r="D83" s="29"/>
      <c r="E83" s="29"/>
      <c r="F83" s="29"/>
      <c r="I83" s="77"/>
      <c r="J83" s="44">
        <v>1.2569999999999999</v>
      </c>
      <c r="K83" s="44"/>
      <c r="L83" s="44"/>
      <c r="M83" s="78"/>
    </row>
    <row r="84" spans="2:13" ht="15.75" x14ac:dyDescent="0.2">
      <c r="B84" s="29"/>
      <c r="C84" s="29">
        <v>715.62</v>
      </c>
      <c r="D84" s="29"/>
      <c r="E84" s="29"/>
      <c r="F84" s="29"/>
      <c r="I84" s="77"/>
      <c r="J84" s="44">
        <v>6</v>
      </c>
      <c r="K84" s="44"/>
      <c r="L84" s="44"/>
      <c r="M84" s="78"/>
    </row>
    <row r="85" spans="2:13" ht="15.75" x14ac:dyDescent="0.2">
      <c r="B85" s="29"/>
      <c r="C85" s="29">
        <v>2500</v>
      </c>
      <c r="D85" s="29"/>
      <c r="E85" s="29"/>
      <c r="F85" s="29"/>
      <c r="I85" s="77">
        <v>0.84599999999999997</v>
      </c>
      <c r="J85" s="44">
        <v>0</v>
      </c>
      <c r="K85" s="44"/>
      <c r="L85" s="44"/>
      <c r="M85" s="78"/>
    </row>
    <row r="86" spans="2:13" ht="15.75" x14ac:dyDescent="0.2">
      <c r="B86" s="29"/>
      <c r="C86" s="29">
        <v>7700</v>
      </c>
      <c r="D86" s="29"/>
      <c r="E86" s="29"/>
      <c r="F86" s="29"/>
      <c r="I86" s="77"/>
      <c r="J86" s="44">
        <v>1.1000000000000001</v>
      </c>
      <c r="K86" s="44"/>
      <c r="L86" s="44"/>
      <c r="M86" s="78"/>
    </row>
    <row r="87" spans="2:13" ht="15.75" x14ac:dyDescent="0.2">
      <c r="B87" s="29"/>
      <c r="C87" s="29">
        <v>32000</v>
      </c>
      <c r="D87" s="29"/>
      <c r="E87" s="29"/>
      <c r="F87" s="29"/>
      <c r="I87" s="77">
        <v>4.95</v>
      </c>
      <c r="J87" s="44"/>
      <c r="K87" s="44"/>
      <c r="L87" s="44"/>
      <c r="M87" s="78"/>
    </row>
    <row r="88" spans="2:13" ht="15.75" x14ac:dyDescent="0.2">
      <c r="B88" s="29"/>
      <c r="C88" s="29">
        <v>949.2</v>
      </c>
      <c r="D88" s="29"/>
      <c r="E88" s="29"/>
      <c r="F88" s="29"/>
      <c r="I88" s="77"/>
      <c r="J88" s="44">
        <v>4.95</v>
      </c>
      <c r="K88" s="44"/>
      <c r="L88" s="44"/>
      <c r="M88" s="78"/>
    </row>
    <row r="89" spans="2:13" ht="15.75" x14ac:dyDescent="0.2">
      <c r="B89" s="29"/>
      <c r="C89" s="29">
        <v>5584</v>
      </c>
      <c r="D89" s="29"/>
      <c r="E89" s="29"/>
      <c r="F89" s="29"/>
      <c r="I89" s="77">
        <v>4.7699999999999996</v>
      </c>
      <c r="J89" s="44"/>
      <c r="K89" s="44"/>
      <c r="L89" s="44"/>
      <c r="M89" s="78"/>
    </row>
    <row r="90" spans="2:13" ht="15.75" x14ac:dyDescent="0.2">
      <c r="B90" s="29"/>
      <c r="C90" s="29">
        <v>900</v>
      </c>
      <c r="D90" s="29"/>
      <c r="E90" s="29"/>
      <c r="F90" s="29"/>
      <c r="I90" s="77"/>
      <c r="J90" s="44">
        <v>3.5</v>
      </c>
      <c r="K90" s="44"/>
      <c r="L90" s="44"/>
      <c r="M90" s="78"/>
    </row>
    <row r="91" spans="2:13" ht="15.75" x14ac:dyDescent="0.2">
      <c r="B91" s="29"/>
      <c r="C91" s="29">
        <v>1000</v>
      </c>
      <c r="D91" s="29"/>
      <c r="E91" s="29"/>
      <c r="F91" s="29"/>
      <c r="I91" s="77"/>
      <c r="J91" s="44">
        <v>1</v>
      </c>
      <c r="K91" s="44"/>
      <c r="L91" s="44"/>
      <c r="M91" s="78"/>
    </row>
    <row r="92" spans="2:13" ht="15.75" x14ac:dyDescent="0.2">
      <c r="B92" s="29"/>
      <c r="C92" s="29">
        <v>1620</v>
      </c>
      <c r="D92" s="29"/>
      <c r="E92" s="29"/>
      <c r="F92" s="29"/>
      <c r="I92" s="77">
        <v>8.6621000000000006</v>
      </c>
      <c r="J92" s="44"/>
      <c r="K92" s="44"/>
      <c r="L92" s="44"/>
      <c r="M92" s="78"/>
    </row>
    <row r="93" spans="2:13" ht="15.75" x14ac:dyDescent="0.2">
      <c r="B93" s="29"/>
      <c r="C93" s="29">
        <v>780.2</v>
      </c>
      <c r="D93" s="29"/>
      <c r="E93" s="29"/>
      <c r="F93" s="29"/>
      <c r="I93" s="77"/>
      <c r="J93" s="44">
        <v>0.7802</v>
      </c>
      <c r="K93" s="44"/>
      <c r="L93" s="44"/>
      <c r="M93" s="78"/>
    </row>
    <row r="94" spans="2:13" ht="15.75" x14ac:dyDescent="0.2">
      <c r="B94" s="29"/>
      <c r="C94" s="29">
        <v>9250</v>
      </c>
      <c r="D94" s="29"/>
      <c r="E94" s="29"/>
      <c r="F94" s="29"/>
      <c r="I94" s="77">
        <v>2.8</v>
      </c>
      <c r="J94" s="44"/>
      <c r="K94" s="44"/>
      <c r="L94" s="44"/>
      <c r="M94" s="78"/>
    </row>
    <row r="95" spans="2:13" ht="15.75" x14ac:dyDescent="0.2">
      <c r="B95" s="29"/>
      <c r="C95" s="29">
        <v>4000</v>
      </c>
      <c r="D95" s="29"/>
      <c r="E95" s="29"/>
      <c r="F95" s="29"/>
      <c r="I95" s="77">
        <v>9.7110000000000003</v>
      </c>
      <c r="J95" s="44"/>
      <c r="K95" s="44"/>
      <c r="L95" s="44"/>
      <c r="M95" s="78"/>
    </row>
    <row r="96" spans="2:13" ht="15.75" x14ac:dyDescent="0.2">
      <c r="B96" s="29"/>
      <c r="C96" s="29">
        <v>19000</v>
      </c>
      <c r="D96" s="29"/>
      <c r="E96" s="29"/>
      <c r="F96" s="29"/>
      <c r="I96" s="77">
        <v>3</v>
      </c>
      <c r="J96" s="44"/>
      <c r="K96" s="44"/>
      <c r="L96" s="44"/>
      <c r="M96" s="78"/>
    </row>
    <row r="97" spans="2:13" ht="15.75" x14ac:dyDescent="0.2">
      <c r="B97" s="29"/>
      <c r="C97" s="29">
        <v>10680</v>
      </c>
      <c r="D97" s="29"/>
      <c r="E97" s="29"/>
      <c r="F97" s="29"/>
      <c r="I97" s="77"/>
      <c r="J97" s="44">
        <v>6</v>
      </c>
      <c r="K97" s="44"/>
      <c r="L97" s="44"/>
      <c r="M97" s="78"/>
    </row>
    <row r="98" spans="2:13" ht="15.75" x14ac:dyDescent="0.2">
      <c r="B98" s="29"/>
      <c r="C98" s="29">
        <v>862</v>
      </c>
      <c r="D98" s="29"/>
      <c r="E98" s="29"/>
      <c r="F98" s="29"/>
      <c r="I98" s="77"/>
      <c r="J98" s="44">
        <v>18.155999999999999</v>
      </c>
      <c r="K98" s="44"/>
      <c r="L98" s="44"/>
      <c r="M98" s="78"/>
    </row>
    <row r="99" spans="2:13" ht="15.75" x14ac:dyDescent="0.2">
      <c r="B99" s="29"/>
      <c r="C99" s="29">
        <v>5000</v>
      </c>
      <c r="D99" s="29"/>
      <c r="E99" s="29"/>
      <c r="F99" s="29"/>
      <c r="I99" s="77"/>
      <c r="J99" s="44">
        <v>4</v>
      </c>
      <c r="K99" s="44"/>
      <c r="L99" s="44"/>
      <c r="M99" s="78"/>
    </row>
    <row r="100" spans="2:13" ht="15.75" x14ac:dyDescent="0.2">
      <c r="B100" s="29"/>
      <c r="C100" s="29"/>
      <c r="D100" s="29">
        <v>4975</v>
      </c>
      <c r="E100" s="29"/>
      <c r="F100" s="29"/>
      <c r="I100" s="77"/>
      <c r="J100" s="44"/>
      <c r="K100" s="44">
        <v>4.9749999999999996</v>
      </c>
      <c r="L100" s="44"/>
      <c r="M100" s="78"/>
    </row>
    <row r="101" spans="2:13" ht="15.75" x14ac:dyDescent="0.2">
      <c r="B101" s="29"/>
      <c r="C101" s="29"/>
      <c r="D101" s="29">
        <v>5947</v>
      </c>
      <c r="E101" s="29"/>
      <c r="F101" s="29"/>
      <c r="I101" s="77"/>
      <c r="J101" s="44"/>
      <c r="K101" s="44">
        <v>5.9470000000000001</v>
      </c>
      <c r="L101" s="44"/>
      <c r="M101" s="78"/>
    </row>
    <row r="102" spans="2:13" ht="15.75" x14ac:dyDescent="0.2">
      <c r="B102" s="29"/>
      <c r="C102" s="29">
        <v>17064.68</v>
      </c>
      <c r="D102" s="29"/>
      <c r="E102" s="29"/>
      <c r="F102" s="29"/>
      <c r="I102" s="77"/>
      <c r="J102" s="44">
        <v>41.6</v>
      </c>
      <c r="K102" s="44"/>
      <c r="L102" s="44"/>
      <c r="M102" s="78"/>
    </row>
    <row r="103" spans="2:13" ht="15.75" x14ac:dyDescent="0.2">
      <c r="B103" s="29"/>
      <c r="C103" s="29">
        <v>2492</v>
      </c>
      <c r="D103" s="29"/>
      <c r="E103" s="29"/>
      <c r="F103" s="29"/>
      <c r="I103" s="77"/>
      <c r="J103" s="44">
        <v>5.1100000000000003</v>
      </c>
      <c r="K103" s="44"/>
      <c r="L103" s="44"/>
      <c r="M103" s="78"/>
    </row>
    <row r="104" spans="2:13" ht="15.75" x14ac:dyDescent="0.2">
      <c r="B104" s="29"/>
      <c r="C104" s="29"/>
      <c r="D104" s="29">
        <v>905</v>
      </c>
      <c r="E104" s="29"/>
      <c r="F104" s="29"/>
      <c r="I104" s="77"/>
      <c r="J104" s="44"/>
      <c r="K104" s="44">
        <v>0.90500000000000003</v>
      </c>
      <c r="L104" s="44"/>
      <c r="M104" s="78"/>
    </row>
    <row r="105" spans="2:13" ht="15.75" x14ac:dyDescent="0.2">
      <c r="B105" s="29"/>
      <c r="C105" s="29"/>
      <c r="D105" s="29">
        <v>8899</v>
      </c>
      <c r="E105" s="29"/>
      <c r="F105" s="29"/>
      <c r="I105" s="77"/>
      <c r="J105" s="44">
        <v>1.2569999999999999</v>
      </c>
      <c r="K105" s="44"/>
      <c r="L105" s="44"/>
      <c r="M105" s="78"/>
    </row>
    <row r="106" spans="2:13" ht="15.75" x14ac:dyDescent="0.2">
      <c r="B106" s="29"/>
      <c r="C106" s="29"/>
      <c r="D106" s="29">
        <v>13081</v>
      </c>
      <c r="E106" s="29"/>
      <c r="F106" s="29"/>
      <c r="I106" s="77"/>
      <c r="J106" s="44"/>
      <c r="K106" s="44">
        <v>13.081</v>
      </c>
      <c r="L106" s="44"/>
      <c r="M106" s="78"/>
    </row>
    <row r="107" spans="2:13" ht="15.75" x14ac:dyDescent="0.2">
      <c r="B107" s="29"/>
      <c r="C107" s="29"/>
      <c r="D107" s="29">
        <v>13000</v>
      </c>
      <c r="E107" s="29"/>
      <c r="F107" s="29"/>
      <c r="I107" s="77"/>
      <c r="J107" s="44"/>
      <c r="K107" s="44">
        <v>13</v>
      </c>
      <c r="L107" s="44"/>
      <c r="M107" s="78"/>
    </row>
    <row r="108" spans="2:13" ht="15.75" x14ac:dyDescent="0.2">
      <c r="B108" s="29"/>
      <c r="C108" s="29"/>
      <c r="D108" s="29">
        <v>15180</v>
      </c>
      <c r="E108" s="29"/>
      <c r="F108" s="29"/>
      <c r="I108" s="77"/>
      <c r="J108" s="44">
        <v>0.71562000000000003</v>
      </c>
      <c r="K108" s="44"/>
      <c r="L108" s="44"/>
      <c r="M108" s="78"/>
    </row>
    <row r="109" spans="2:13" ht="15.75" x14ac:dyDescent="0.2">
      <c r="B109" s="29">
        <v>1300</v>
      </c>
      <c r="C109" s="29"/>
      <c r="D109" s="29"/>
      <c r="E109" s="29"/>
      <c r="F109" s="29"/>
      <c r="I109" s="77"/>
      <c r="J109" s="44">
        <v>2.5</v>
      </c>
      <c r="K109" s="44"/>
      <c r="L109" s="44"/>
      <c r="M109" s="78"/>
    </row>
    <row r="110" spans="2:13" ht="15.75" x14ac:dyDescent="0.2">
      <c r="B110" s="29"/>
      <c r="C110" s="29"/>
      <c r="D110" s="29">
        <v>752</v>
      </c>
      <c r="E110" s="29"/>
      <c r="F110" s="29"/>
      <c r="I110" s="77"/>
      <c r="J110" s="44">
        <v>7.7</v>
      </c>
      <c r="K110" s="44"/>
      <c r="L110" s="44"/>
      <c r="M110" s="78"/>
    </row>
    <row r="111" spans="2:13" ht="15.75" x14ac:dyDescent="0.2">
      <c r="B111" s="29"/>
      <c r="C111" s="29">
        <v>9084</v>
      </c>
      <c r="D111" s="29"/>
      <c r="E111" s="29"/>
      <c r="F111" s="29"/>
      <c r="I111" s="77"/>
      <c r="J111" s="44">
        <v>9.0839999999999996</v>
      </c>
      <c r="K111" s="44"/>
      <c r="L111" s="44"/>
      <c r="M111" s="78"/>
    </row>
    <row r="112" spans="2:13" ht="15.75" x14ac:dyDescent="0.2">
      <c r="B112" s="29"/>
      <c r="C112" s="29">
        <v>2000</v>
      </c>
      <c r="D112" s="29"/>
      <c r="E112" s="29"/>
      <c r="F112" s="29"/>
      <c r="I112" s="77"/>
      <c r="J112" s="44">
        <v>2</v>
      </c>
      <c r="K112" s="44"/>
      <c r="L112" s="44"/>
      <c r="M112" s="78"/>
    </row>
    <row r="113" spans="2:13" ht="15.75" x14ac:dyDescent="0.2">
      <c r="B113" s="29"/>
      <c r="C113" s="29">
        <v>3916</v>
      </c>
      <c r="D113" s="29"/>
      <c r="E113" s="29"/>
      <c r="F113" s="29"/>
      <c r="I113" s="77"/>
      <c r="J113" s="44">
        <v>3.9159999999999999</v>
      </c>
      <c r="K113" s="44"/>
      <c r="L113" s="44"/>
      <c r="M113" s="78"/>
    </row>
    <row r="114" spans="2:13" ht="15.75" x14ac:dyDescent="0.2">
      <c r="B114" s="29"/>
      <c r="C114" s="29">
        <v>1510.6</v>
      </c>
      <c r="D114" s="29"/>
      <c r="E114" s="29"/>
      <c r="F114" s="29"/>
      <c r="I114" s="77"/>
      <c r="J114" s="44">
        <v>32</v>
      </c>
      <c r="K114" s="44"/>
      <c r="L114" s="44"/>
      <c r="M114" s="78"/>
    </row>
    <row r="115" spans="2:13" ht="15.75" x14ac:dyDescent="0.2">
      <c r="B115" s="29"/>
      <c r="C115" s="29">
        <v>1000</v>
      </c>
      <c r="D115" s="29"/>
      <c r="E115" s="29"/>
      <c r="F115" s="29"/>
      <c r="I115" s="77"/>
      <c r="J115" s="44">
        <v>1</v>
      </c>
      <c r="K115" s="44"/>
      <c r="L115" s="44"/>
      <c r="M115" s="78"/>
    </row>
    <row r="116" spans="2:13" ht="15.75" x14ac:dyDescent="0.2">
      <c r="B116" s="29"/>
      <c r="C116" s="29">
        <v>1000</v>
      </c>
      <c r="D116" s="29"/>
      <c r="E116" s="29"/>
      <c r="F116" s="29"/>
      <c r="I116" s="77"/>
      <c r="J116" s="44">
        <v>0.94920000000000004</v>
      </c>
      <c r="K116" s="44"/>
      <c r="L116" s="44"/>
      <c r="M116" s="78"/>
    </row>
    <row r="117" spans="2:13" ht="15.75" x14ac:dyDescent="0.2">
      <c r="B117" s="29"/>
      <c r="C117" s="29">
        <v>735</v>
      </c>
      <c r="D117" s="29"/>
      <c r="E117" s="29"/>
      <c r="F117" s="29"/>
      <c r="I117" s="77"/>
      <c r="J117" s="44">
        <v>5.5839999999999996</v>
      </c>
      <c r="K117" s="44"/>
      <c r="L117" s="44"/>
      <c r="M117" s="78"/>
    </row>
    <row r="118" spans="2:13" ht="15.75" x14ac:dyDescent="0.2">
      <c r="B118" s="29"/>
      <c r="C118" s="29"/>
      <c r="D118" s="29">
        <v>30000</v>
      </c>
      <c r="E118" s="29"/>
      <c r="F118" s="29"/>
      <c r="I118" s="77"/>
      <c r="J118" s="44">
        <v>0.9</v>
      </c>
      <c r="K118" s="44"/>
      <c r="L118" s="44"/>
      <c r="M118" s="78"/>
    </row>
    <row r="119" spans="2:13" ht="15.75" x14ac:dyDescent="0.2">
      <c r="B119" s="29"/>
      <c r="C119" s="29"/>
      <c r="D119" s="29">
        <v>19000</v>
      </c>
      <c r="E119" s="29"/>
      <c r="F119" s="29"/>
      <c r="I119" s="77"/>
      <c r="J119" s="44">
        <v>1</v>
      </c>
      <c r="K119" s="44"/>
      <c r="L119" s="44"/>
      <c r="M119" s="78"/>
    </row>
    <row r="120" spans="2:13" ht="15.75" x14ac:dyDescent="0.2">
      <c r="B120" s="29"/>
      <c r="C120" s="29">
        <v>6945</v>
      </c>
      <c r="D120" s="29"/>
      <c r="E120" s="29"/>
      <c r="F120" s="29"/>
      <c r="I120" s="77"/>
      <c r="J120" s="44">
        <v>6.9450000000000003</v>
      </c>
      <c r="K120" s="44"/>
      <c r="L120" s="44"/>
      <c r="M120" s="78"/>
    </row>
    <row r="121" spans="2:13" ht="15.75" x14ac:dyDescent="0.2">
      <c r="B121" s="29"/>
      <c r="C121" s="29">
        <v>1615</v>
      </c>
      <c r="D121" s="29"/>
      <c r="E121" s="29"/>
      <c r="F121" s="29"/>
      <c r="I121" s="77"/>
      <c r="J121" s="44">
        <v>1.615</v>
      </c>
      <c r="K121" s="44"/>
      <c r="L121" s="44"/>
      <c r="M121" s="78"/>
    </row>
    <row r="122" spans="2:13" ht="15.75" x14ac:dyDescent="0.2">
      <c r="B122" s="29"/>
      <c r="C122" s="29">
        <v>5352</v>
      </c>
      <c r="D122" s="29"/>
      <c r="E122" s="29"/>
      <c r="F122" s="29"/>
      <c r="I122" s="77"/>
      <c r="J122" s="44">
        <v>1.62</v>
      </c>
      <c r="K122" s="44"/>
      <c r="L122" s="44"/>
      <c r="M122" s="78"/>
    </row>
    <row r="123" spans="2:13" ht="15.75" x14ac:dyDescent="0.2">
      <c r="B123" s="29">
        <v>17064.68</v>
      </c>
      <c r="C123" s="29"/>
      <c r="D123" s="29"/>
      <c r="E123" s="29"/>
      <c r="F123" s="29"/>
      <c r="I123" s="77"/>
      <c r="J123" s="44">
        <v>0.7802</v>
      </c>
      <c r="K123" s="44"/>
      <c r="L123" s="44"/>
      <c r="M123" s="78"/>
    </row>
    <row r="124" spans="2:13" ht="15.75" x14ac:dyDescent="0.2">
      <c r="B124" s="29">
        <v>17064.68</v>
      </c>
      <c r="C124" s="29"/>
      <c r="D124" s="29"/>
      <c r="E124" s="29"/>
      <c r="F124" s="29"/>
      <c r="I124" s="77"/>
      <c r="J124" s="44">
        <v>9.25</v>
      </c>
      <c r="K124" s="44"/>
      <c r="L124" s="44"/>
      <c r="M124" s="78"/>
    </row>
    <row r="125" spans="2:13" ht="15.75" x14ac:dyDescent="0.2">
      <c r="B125" s="29">
        <v>1338</v>
      </c>
      <c r="C125" s="29"/>
      <c r="D125" s="29"/>
      <c r="E125" s="29"/>
      <c r="F125" s="29"/>
      <c r="I125" s="77"/>
      <c r="J125" s="44">
        <v>4</v>
      </c>
      <c r="K125" s="44"/>
      <c r="L125" s="44"/>
      <c r="M125" s="78"/>
    </row>
    <row r="126" spans="2:13" ht="15.75" x14ac:dyDescent="0.2">
      <c r="B126" s="29">
        <v>1001.1</v>
      </c>
      <c r="C126" s="29"/>
      <c r="D126" s="29"/>
      <c r="E126" s="29"/>
      <c r="F126" s="29"/>
      <c r="I126" s="77"/>
      <c r="J126" s="44">
        <v>19</v>
      </c>
      <c r="K126" s="44"/>
      <c r="L126" s="44"/>
      <c r="M126" s="78"/>
    </row>
    <row r="127" spans="2:13" ht="15.75" x14ac:dyDescent="0.2">
      <c r="B127" s="29"/>
      <c r="C127" s="29">
        <v>17000</v>
      </c>
      <c r="D127" s="29"/>
      <c r="E127" s="29"/>
      <c r="F127" s="29"/>
      <c r="I127" s="77"/>
      <c r="J127" s="44">
        <v>10.68</v>
      </c>
      <c r="K127" s="44"/>
      <c r="L127" s="44"/>
      <c r="M127" s="78"/>
    </row>
    <row r="128" spans="2:13" ht="15.75" x14ac:dyDescent="0.2">
      <c r="B128" s="29"/>
      <c r="C128" s="29">
        <v>17000</v>
      </c>
      <c r="D128" s="29"/>
      <c r="E128" s="29"/>
      <c r="F128" s="29"/>
      <c r="I128" s="77"/>
      <c r="J128" s="44">
        <v>17</v>
      </c>
      <c r="K128" s="44"/>
      <c r="L128" s="44"/>
      <c r="M128" s="78"/>
    </row>
    <row r="129" spans="2:13" ht="15.75" x14ac:dyDescent="0.2">
      <c r="B129" s="29"/>
      <c r="C129" s="29">
        <v>8700</v>
      </c>
      <c r="D129" s="29">
        <v>10650</v>
      </c>
      <c r="E129" s="29">
        <v>10650</v>
      </c>
      <c r="F129" s="29"/>
      <c r="I129" s="77"/>
      <c r="J129" s="44">
        <v>0.86199999999999999</v>
      </c>
      <c r="K129" s="44"/>
      <c r="L129" s="44"/>
      <c r="M129" s="78"/>
    </row>
    <row r="130" spans="2:13" ht="15.75" x14ac:dyDescent="0.2">
      <c r="B130" s="29">
        <v>1000</v>
      </c>
      <c r="C130" s="29"/>
      <c r="D130" s="29"/>
      <c r="E130" s="29"/>
      <c r="F130" s="29"/>
      <c r="I130" s="77"/>
      <c r="J130" s="44">
        <v>5</v>
      </c>
      <c r="K130" s="44"/>
      <c r="L130" s="44"/>
      <c r="M130" s="78"/>
    </row>
    <row r="131" spans="2:13" ht="15.75" x14ac:dyDescent="0.2">
      <c r="B131" s="29"/>
      <c r="C131" s="29"/>
      <c r="D131" s="29">
        <v>3200</v>
      </c>
      <c r="E131" s="29"/>
      <c r="F131" s="29"/>
      <c r="I131" s="77"/>
      <c r="J131" s="44"/>
      <c r="K131" s="44">
        <v>4.9749999999999996</v>
      </c>
      <c r="L131" s="44"/>
      <c r="M131" s="78"/>
    </row>
    <row r="132" spans="2:13" ht="15.75" x14ac:dyDescent="0.2">
      <c r="B132" s="29">
        <v>1000</v>
      </c>
      <c r="C132" s="29"/>
      <c r="D132" s="29"/>
      <c r="E132" s="29"/>
      <c r="F132" s="29"/>
      <c r="I132" s="77"/>
      <c r="J132" s="44"/>
      <c r="K132" s="44">
        <v>5.9470000000000001</v>
      </c>
      <c r="L132" s="44"/>
      <c r="M132" s="78"/>
    </row>
    <row r="133" spans="2:13" ht="15.75" x14ac:dyDescent="0.2">
      <c r="B133" s="29">
        <v>4376</v>
      </c>
      <c r="C133" s="29"/>
      <c r="D133" s="29"/>
      <c r="E133" s="29"/>
      <c r="F133" s="29"/>
      <c r="I133" s="77">
        <v>4.3760000000000003</v>
      </c>
      <c r="J133" s="44"/>
      <c r="K133" s="44"/>
      <c r="L133" s="44"/>
      <c r="M133" s="78"/>
    </row>
    <row r="134" spans="2:13" ht="15.75" x14ac:dyDescent="0.2">
      <c r="B134" s="29"/>
      <c r="C134" s="29"/>
      <c r="D134" s="29">
        <v>11800</v>
      </c>
      <c r="E134" s="29">
        <v>11300</v>
      </c>
      <c r="F134" s="29">
        <v>10000</v>
      </c>
      <c r="I134" s="77"/>
      <c r="J134" s="44"/>
      <c r="K134" s="44">
        <v>11.8</v>
      </c>
      <c r="L134" s="44">
        <v>11.3</v>
      </c>
      <c r="M134" s="78">
        <v>10</v>
      </c>
    </row>
    <row r="135" spans="2:13" ht="15.75" x14ac:dyDescent="0.2">
      <c r="B135" s="29">
        <v>6500</v>
      </c>
      <c r="C135" s="29"/>
      <c r="D135" s="29"/>
      <c r="E135" s="29"/>
      <c r="F135" s="29"/>
      <c r="I135" s="77"/>
      <c r="J135" s="44">
        <v>17.064679999999999</v>
      </c>
      <c r="K135" s="44"/>
      <c r="L135" s="44"/>
      <c r="M135" s="78"/>
    </row>
    <row r="136" spans="2:13" ht="15.75" x14ac:dyDescent="0.2">
      <c r="B136" s="29"/>
      <c r="C136" s="29">
        <v>5000</v>
      </c>
      <c r="D136" s="29"/>
      <c r="E136" s="29"/>
      <c r="F136" s="29"/>
      <c r="I136" s="77"/>
      <c r="J136" s="44">
        <v>2.492</v>
      </c>
      <c r="K136" s="44"/>
      <c r="L136" s="44"/>
      <c r="M136" s="78"/>
    </row>
    <row r="137" spans="2:13" ht="15.75" x14ac:dyDescent="0.2">
      <c r="B137" s="29"/>
      <c r="C137" s="29">
        <v>2835.8</v>
      </c>
      <c r="D137" s="29"/>
      <c r="E137" s="29"/>
      <c r="F137" s="29"/>
      <c r="I137" s="77"/>
      <c r="J137" s="44">
        <v>2.8358000000000003</v>
      </c>
      <c r="K137" s="44"/>
      <c r="L137" s="44"/>
      <c r="M137" s="78"/>
    </row>
    <row r="138" spans="2:13" ht="15.75" x14ac:dyDescent="0.2">
      <c r="B138" s="29"/>
      <c r="C138" s="29">
        <v>6614</v>
      </c>
      <c r="D138" s="29"/>
      <c r="E138" s="29"/>
      <c r="F138" s="29"/>
      <c r="I138" s="77"/>
      <c r="J138" s="44"/>
      <c r="K138" s="44">
        <v>0.90500000000000003</v>
      </c>
      <c r="L138" s="44"/>
      <c r="M138" s="78"/>
    </row>
    <row r="139" spans="2:13" ht="15.75" x14ac:dyDescent="0.2">
      <c r="B139" s="29"/>
      <c r="C139" s="29">
        <v>5831</v>
      </c>
      <c r="D139" s="29"/>
      <c r="E139" s="29"/>
      <c r="F139" s="29"/>
      <c r="I139" s="77"/>
      <c r="J139" s="44"/>
      <c r="K139" s="44">
        <v>8.8989999999999991</v>
      </c>
      <c r="L139" s="44"/>
      <c r="M139" s="78"/>
    </row>
    <row r="140" spans="2:13" ht="15.75" x14ac:dyDescent="0.2">
      <c r="B140" s="29"/>
      <c r="C140" s="29">
        <v>5874</v>
      </c>
      <c r="D140" s="29"/>
      <c r="E140" s="29"/>
      <c r="F140" s="29"/>
      <c r="I140" s="77"/>
      <c r="J140" s="44"/>
      <c r="K140" s="44">
        <v>13.081</v>
      </c>
      <c r="L140" s="44"/>
      <c r="M140" s="78"/>
    </row>
    <row r="141" spans="2:13" ht="15.75" x14ac:dyDescent="0.2">
      <c r="B141" s="29"/>
      <c r="C141" s="29">
        <v>4098</v>
      </c>
      <c r="D141" s="29"/>
      <c r="E141" s="29"/>
      <c r="F141" s="29"/>
      <c r="I141" s="77"/>
      <c r="J141" s="44"/>
      <c r="K141" s="44">
        <v>13</v>
      </c>
      <c r="L141" s="44"/>
      <c r="M141" s="78"/>
    </row>
    <row r="142" spans="2:13" ht="15.75" x14ac:dyDescent="0.2">
      <c r="B142" s="29"/>
      <c r="C142" s="29">
        <v>4792</v>
      </c>
      <c r="D142" s="29"/>
      <c r="E142" s="29"/>
      <c r="F142" s="29"/>
      <c r="I142" s="77"/>
      <c r="J142" s="44"/>
      <c r="K142" s="44">
        <v>15.18</v>
      </c>
      <c r="L142" s="44"/>
      <c r="M142" s="78"/>
    </row>
    <row r="143" spans="2:13" ht="15.75" x14ac:dyDescent="0.2">
      <c r="B143" s="29"/>
      <c r="C143" s="29">
        <v>6412</v>
      </c>
      <c r="D143" s="29"/>
      <c r="E143" s="29"/>
      <c r="F143" s="29"/>
      <c r="I143" s="77">
        <v>1.3</v>
      </c>
      <c r="J143" s="44"/>
      <c r="K143" s="44"/>
      <c r="L143" s="44"/>
      <c r="M143" s="78"/>
    </row>
    <row r="144" spans="2:13" ht="15.75" x14ac:dyDescent="0.2">
      <c r="B144" s="29"/>
      <c r="C144" s="29">
        <v>5050</v>
      </c>
      <c r="D144" s="29"/>
      <c r="E144" s="29"/>
      <c r="F144" s="29"/>
      <c r="I144" s="77"/>
      <c r="J144" s="44"/>
      <c r="K144" s="44">
        <v>0.752</v>
      </c>
      <c r="L144" s="44"/>
      <c r="M144" s="78"/>
    </row>
    <row r="145" spans="2:13" ht="15.75" x14ac:dyDescent="0.2">
      <c r="B145" s="29">
        <v>4900</v>
      </c>
      <c r="C145" s="29"/>
      <c r="D145" s="29"/>
      <c r="E145" s="29"/>
      <c r="F145" s="29"/>
      <c r="I145" s="77"/>
      <c r="J145" s="44">
        <v>9.0839999999999996</v>
      </c>
      <c r="K145" s="44"/>
      <c r="L145" s="44"/>
      <c r="M145" s="78"/>
    </row>
    <row r="146" spans="2:13" ht="15.75" x14ac:dyDescent="0.2">
      <c r="B146" s="29">
        <v>4900</v>
      </c>
      <c r="C146" s="29"/>
      <c r="D146" s="29"/>
      <c r="E146" s="29"/>
      <c r="F146" s="29"/>
      <c r="I146" s="77"/>
      <c r="J146" s="44">
        <v>2</v>
      </c>
      <c r="K146" s="44"/>
      <c r="L146" s="44"/>
      <c r="M146" s="78"/>
    </row>
    <row r="147" spans="2:13" ht="15.75" x14ac:dyDescent="0.2">
      <c r="B147" s="29"/>
      <c r="C147" s="29">
        <v>3566</v>
      </c>
      <c r="D147" s="29"/>
      <c r="E147" s="29"/>
      <c r="F147" s="29"/>
      <c r="I147" s="77"/>
      <c r="J147" s="44">
        <v>3.9159999999999999</v>
      </c>
      <c r="K147" s="44"/>
      <c r="L147" s="44"/>
      <c r="M147" s="78"/>
    </row>
    <row r="148" spans="2:13" ht="15.75" x14ac:dyDescent="0.2">
      <c r="B148" s="29">
        <v>883.47</v>
      </c>
      <c r="C148" s="29"/>
      <c r="D148" s="29"/>
      <c r="E148" s="29"/>
      <c r="F148" s="29"/>
      <c r="I148" s="77"/>
      <c r="J148" s="44">
        <v>1.5105999999999999</v>
      </c>
      <c r="K148" s="44"/>
      <c r="L148" s="44"/>
      <c r="M148" s="78"/>
    </row>
    <row r="149" spans="2:13" ht="15.75" x14ac:dyDescent="0.2">
      <c r="B149" s="29"/>
      <c r="C149" s="29">
        <v>6450</v>
      </c>
      <c r="D149" s="29"/>
      <c r="E149" s="29"/>
      <c r="F149" s="29"/>
      <c r="I149" s="77"/>
      <c r="J149" s="44">
        <v>1</v>
      </c>
      <c r="K149" s="44"/>
      <c r="L149" s="44"/>
      <c r="M149" s="78"/>
    </row>
    <row r="150" spans="2:13" ht="15.75" x14ac:dyDescent="0.2">
      <c r="B150" s="29">
        <v>5155.5</v>
      </c>
      <c r="C150" s="29"/>
      <c r="D150" s="29"/>
      <c r="E150" s="29"/>
      <c r="F150" s="29"/>
      <c r="I150" s="77"/>
      <c r="J150" s="44">
        <v>1</v>
      </c>
      <c r="K150" s="44"/>
      <c r="L150" s="44"/>
      <c r="M150" s="78"/>
    </row>
    <row r="151" spans="2:13" ht="15.75" x14ac:dyDescent="0.2">
      <c r="B151" s="29">
        <v>3000</v>
      </c>
      <c r="C151" s="29"/>
      <c r="D151" s="29"/>
      <c r="E151" s="29"/>
      <c r="F151" s="29"/>
      <c r="I151" s="77"/>
      <c r="J151" s="44">
        <v>0.73499999999999999</v>
      </c>
      <c r="K151" s="44"/>
      <c r="L151" s="44"/>
      <c r="M151" s="78"/>
    </row>
    <row r="152" spans="2:13" ht="15.75" x14ac:dyDescent="0.2">
      <c r="B152" s="29">
        <v>1800</v>
      </c>
      <c r="C152" s="29"/>
      <c r="D152" s="29"/>
      <c r="E152" s="29"/>
      <c r="F152" s="29"/>
      <c r="I152" s="77"/>
      <c r="J152" s="44"/>
      <c r="K152" s="44">
        <v>30</v>
      </c>
      <c r="L152" s="44"/>
      <c r="M152" s="78"/>
    </row>
    <row r="153" spans="2:13" ht="15.75" x14ac:dyDescent="0.2">
      <c r="B153" s="29"/>
      <c r="C153" s="29">
        <v>2002.1</v>
      </c>
      <c r="D153" s="29" t="s">
        <v>18</v>
      </c>
      <c r="E153" s="29"/>
      <c r="F153" s="29"/>
      <c r="I153" s="77"/>
      <c r="J153" s="44"/>
      <c r="K153" s="44">
        <v>19</v>
      </c>
      <c r="L153" s="44"/>
      <c r="M153" s="78"/>
    </row>
    <row r="154" spans="2:13" ht="15.75" x14ac:dyDescent="0.2">
      <c r="B154" s="29">
        <v>883.47</v>
      </c>
      <c r="C154" s="29"/>
      <c r="D154" s="29"/>
      <c r="E154" s="29"/>
      <c r="F154" s="29"/>
      <c r="I154" s="77"/>
      <c r="J154" s="44">
        <v>6.9450000000000003</v>
      </c>
      <c r="K154" s="44"/>
      <c r="L154" s="44"/>
      <c r="M154" s="78"/>
    </row>
    <row r="155" spans="2:13" ht="15.75" x14ac:dyDescent="0.2">
      <c r="B155" s="29">
        <v>1000</v>
      </c>
      <c r="C155" s="29"/>
      <c r="D155" s="29"/>
      <c r="E155" s="29"/>
      <c r="F155" s="29"/>
      <c r="I155" s="77"/>
      <c r="J155" s="44">
        <v>1.615</v>
      </c>
      <c r="K155" s="44"/>
      <c r="L155" s="44"/>
      <c r="M155" s="78"/>
    </row>
    <row r="156" spans="2:13" ht="15.75" x14ac:dyDescent="0.2">
      <c r="B156" s="29">
        <v>4081.23</v>
      </c>
      <c r="C156" s="29"/>
      <c r="D156" s="29"/>
      <c r="E156" s="29"/>
      <c r="F156" s="29"/>
      <c r="I156" s="77">
        <v>4.0812299999999997</v>
      </c>
      <c r="J156" s="44"/>
      <c r="K156" s="44"/>
      <c r="L156" s="44"/>
      <c r="M156" s="78"/>
    </row>
    <row r="157" spans="2:13" ht="15.75" x14ac:dyDescent="0.2">
      <c r="B157" s="29">
        <v>714.4</v>
      </c>
      <c r="C157" s="29"/>
      <c r="D157" s="29"/>
      <c r="E157" s="29"/>
      <c r="F157" s="29"/>
      <c r="I157" s="77">
        <v>0.71439999999999992</v>
      </c>
      <c r="J157" s="44"/>
      <c r="K157" s="44"/>
      <c r="L157" s="44"/>
      <c r="M157" s="78"/>
    </row>
    <row r="158" spans="2:13" ht="15.75" x14ac:dyDescent="0.2">
      <c r="B158" s="29">
        <v>12320</v>
      </c>
      <c r="C158" s="29"/>
      <c r="D158" s="29"/>
      <c r="E158" s="29"/>
      <c r="F158" s="29"/>
      <c r="I158" s="77"/>
      <c r="J158" s="44">
        <v>5.3520000000000003</v>
      </c>
      <c r="K158" s="44"/>
      <c r="L158" s="44"/>
      <c r="M158" s="78"/>
    </row>
    <row r="159" spans="2:13" ht="15.75" x14ac:dyDescent="0.2">
      <c r="B159" s="29">
        <v>1100</v>
      </c>
      <c r="C159" s="29"/>
      <c r="D159" s="29"/>
      <c r="E159" s="29"/>
      <c r="F159" s="29"/>
      <c r="I159" s="77">
        <v>1.1000000000000001</v>
      </c>
      <c r="J159" s="44"/>
      <c r="K159" s="44"/>
      <c r="L159" s="44"/>
      <c r="M159" s="78"/>
    </row>
    <row r="160" spans="2:13" ht="15.75" x14ac:dyDescent="0.2">
      <c r="B160" s="73">
        <v>1000</v>
      </c>
      <c r="C160" s="73"/>
      <c r="D160" s="73"/>
      <c r="E160" s="73"/>
      <c r="F160" s="73"/>
      <c r="I160" s="77">
        <v>17.064679999999999</v>
      </c>
      <c r="J160" s="44"/>
      <c r="K160" s="44"/>
      <c r="L160" s="44"/>
      <c r="M160" s="78"/>
    </row>
    <row r="161" spans="2:13" ht="15.75" x14ac:dyDescent="0.2">
      <c r="B161" s="73">
        <v>676.68</v>
      </c>
      <c r="C161" s="73"/>
      <c r="D161" s="73"/>
      <c r="E161" s="73"/>
      <c r="F161" s="73"/>
      <c r="I161" s="77">
        <v>17.064679999999999</v>
      </c>
      <c r="J161" s="44"/>
      <c r="K161" s="44"/>
      <c r="L161" s="44"/>
      <c r="M161" s="78"/>
    </row>
    <row r="162" spans="2:13" ht="15.75" x14ac:dyDescent="0.2">
      <c r="B162" s="73"/>
      <c r="C162" s="73">
        <v>2800</v>
      </c>
      <c r="D162" s="73"/>
      <c r="E162" s="73"/>
      <c r="F162" s="73"/>
      <c r="I162" s="79">
        <v>1.3380000000000001</v>
      </c>
      <c r="J162" s="80"/>
      <c r="K162" s="80"/>
      <c r="L162" s="80"/>
      <c r="M162" s="39"/>
    </row>
    <row r="163" spans="2:13" x14ac:dyDescent="0.2">
      <c r="I163">
        <v>1.0011000000000001</v>
      </c>
    </row>
    <row r="164" spans="2:13" x14ac:dyDescent="0.2">
      <c r="J164">
        <v>17</v>
      </c>
    </row>
    <row r="165" spans="2:13" x14ac:dyDescent="0.2">
      <c r="J165">
        <v>17</v>
      </c>
    </row>
    <row r="166" spans="2:13" x14ac:dyDescent="0.2">
      <c r="J166">
        <v>8.6999999999999993</v>
      </c>
      <c r="K166">
        <v>10.65</v>
      </c>
      <c r="L166">
        <v>10.65</v>
      </c>
    </row>
    <row r="167" spans="2:13" x14ac:dyDescent="0.2">
      <c r="I167">
        <v>1</v>
      </c>
    </row>
    <row r="168" spans="2:13" x14ac:dyDescent="0.2">
      <c r="K168">
        <v>3.2</v>
      </c>
    </row>
    <row r="169" spans="2:13" x14ac:dyDescent="0.2">
      <c r="I169">
        <v>1</v>
      </c>
    </row>
    <row r="173" spans="2:13" x14ac:dyDescent="0.2">
      <c r="I173">
        <v>4.3760000000000003</v>
      </c>
    </row>
    <row r="174" spans="2:13" x14ac:dyDescent="0.2">
      <c r="K174">
        <v>11.8</v>
      </c>
      <c r="L174">
        <v>11.3</v>
      </c>
      <c r="M174">
        <v>10</v>
      </c>
    </row>
    <row r="175" spans="2:13" x14ac:dyDescent="0.2">
      <c r="I175">
        <v>6.5</v>
      </c>
    </row>
    <row r="176" spans="2:13" x14ac:dyDescent="0.2">
      <c r="J176">
        <v>5</v>
      </c>
    </row>
    <row r="177" spans="9:10" x14ac:dyDescent="0.2">
      <c r="J177">
        <v>2.8358000000000003</v>
      </c>
    </row>
    <row r="178" spans="9:10" x14ac:dyDescent="0.2">
      <c r="J178">
        <v>6.6139999999999999</v>
      </c>
    </row>
    <row r="179" spans="9:10" x14ac:dyDescent="0.2">
      <c r="J179">
        <v>5.8310000000000004</v>
      </c>
    </row>
    <row r="180" spans="9:10" x14ac:dyDescent="0.2">
      <c r="J180">
        <v>5.8739999999999997</v>
      </c>
    </row>
    <row r="181" spans="9:10" x14ac:dyDescent="0.2">
      <c r="J181">
        <v>4.0979999999999999</v>
      </c>
    </row>
    <row r="182" spans="9:10" x14ac:dyDescent="0.2">
      <c r="J182">
        <v>4.7919999999999998</v>
      </c>
    </row>
    <row r="183" spans="9:10" x14ac:dyDescent="0.2">
      <c r="J183">
        <v>6.4119999999999999</v>
      </c>
    </row>
    <row r="184" spans="9:10" x14ac:dyDescent="0.2">
      <c r="J184">
        <v>5.05</v>
      </c>
    </row>
    <row r="185" spans="9:10" x14ac:dyDescent="0.2">
      <c r="I185">
        <v>4.9000000000000004</v>
      </c>
    </row>
    <row r="186" spans="9:10" x14ac:dyDescent="0.2">
      <c r="I186">
        <v>4.9000000000000004</v>
      </c>
    </row>
    <row r="187" spans="9:10" x14ac:dyDescent="0.2">
      <c r="J187">
        <v>3.5659999999999998</v>
      </c>
    </row>
    <row r="188" spans="9:10" x14ac:dyDescent="0.2">
      <c r="I188">
        <v>0.88346999999999998</v>
      </c>
    </row>
    <row r="189" spans="9:10" x14ac:dyDescent="0.2">
      <c r="J189">
        <v>6.45</v>
      </c>
    </row>
    <row r="190" spans="9:10" x14ac:dyDescent="0.2">
      <c r="I190">
        <v>5.1555</v>
      </c>
    </row>
    <row r="191" spans="9:10" x14ac:dyDescent="0.2">
      <c r="I191">
        <v>3</v>
      </c>
    </row>
    <row r="192" spans="9:10" x14ac:dyDescent="0.2">
      <c r="I192">
        <v>1.8</v>
      </c>
    </row>
    <row r="193" spans="9:11" x14ac:dyDescent="0.2">
      <c r="J193">
        <v>2.0021</v>
      </c>
      <c r="K193">
        <v>5.4330800000000004</v>
      </c>
    </row>
    <row r="194" spans="9:11" x14ac:dyDescent="0.2">
      <c r="I194">
        <v>0.88346999999999998</v>
      </c>
    </row>
    <row r="195" spans="9:11" x14ac:dyDescent="0.2">
      <c r="I195">
        <v>1</v>
      </c>
    </row>
    <row r="196" spans="9:11" x14ac:dyDescent="0.2">
      <c r="I196">
        <v>4.0812299999999997</v>
      </c>
    </row>
    <row r="197" spans="9:11" x14ac:dyDescent="0.2">
      <c r="I197">
        <v>0.71439999999999992</v>
      </c>
    </row>
    <row r="198" spans="9:11" x14ac:dyDescent="0.2">
      <c r="I198">
        <v>12.32</v>
      </c>
    </row>
    <row r="199" spans="9:11" x14ac:dyDescent="0.2">
      <c r="I199">
        <v>1.1000000000000001</v>
      </c>
    </row>
    <row r="200" spans="9:11" x14ac:dyDescent="0.2">
      <c r="I200">
        <v>1</v>
      </c>
    </row>
    <row r="201" spans="9:11" x14ac:dyDescent="0.2">
      <c r="I201">
        <v>0.67667999999999995</v>
      </c>
    </row>
    <row r="202" spans="9:11" x14ac:dyDescent="0.2">
      <c r="J202">
        <v>2.8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Раздел 1</vt:lpstr>
      <vt:lpstr>Раздел 2</vt:lpstr>
      <vt:lpstr>Раздел 3</vt:lpstr>
      <vt:lpstr>Раздел 4</vt:lpstr>
      <vt:lpstr>Лист5</vt:lpstr>
      <vt:lpstr>Лист3</vt:lpstr>
      <vt:lpstr>Лист4</vt:lpstr>
      <vt:lpstr>Лист2</vt:lpstr>
      <vt:lpstr>Лист1</vt:lpstr>
      <vt:lpstr>'Раздел 3'!Заголовки_для_печати</vt:lpstr>
      <vt:lpstr>'Раздел 1'!Область_печати</vt:lpstr>
      <vt:lpstr>'Раздел 3'!Область_печати</vt:lpstr>
      <vt:lpstr>'Раздел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Новобытов Александр Юрьевич</dc:creator>
  <cp:lastModifiedBy>SEvgeniyV</cp:lastModifiedBy>
  <cp:lastPrinted>2015-07-23T06:39:46Z</cp:lastPrinted>
  <dcterms:created xsi:type="dcterms:W3CDTF">2010-01-25T06:20:17Z</dcterms:created>
  <dcterms:modified xsi:type="dcterms:W3CDTF">2019-07-16T06:20:11Z</dcterms:modified>
</cp:coreProperties>
</file>